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SAŽETAK" sheetId="1" state="visible" r:id="rId3"/>
    <sheet name="A1. RAČUN PRIHODA I RASHODA" sheetId="2" state="visible" r:id="rId4"/>
    <sheet name="A2. PRIHODI I RASHODI PREMA IZV" sheetId="3" state="visible" r:id="rId5"/>
    <sheet name="A3. RASHODI PREMA FUNKCIJSKOJ K" sheetId="4" state="visible" r:id="rId6"/>
    <sheet name="RAČUN FINANCIRANJA" sheetId="5" state="visible" r:id="rId7"/>
    <sheet name="POSEBNI DIO" sheetId="6" state="visible" r:id="rId8"/>
  </sheets>
  <definedNames>
    <definedName function="false" hidden="false" localSheetId="1" name="_xlnm.Print_Area" vbProcedure="false">'A1. RAČUN PRIHODA I RASHODA'!$A$1:$J$120</definedName>
    <definedName function="false" hidden="false" localSheetId="2" name="_xlnm.Print_Area" vbProcedure="false">'A2. PRIHODI I RASHODI PREMA IZV'!$A$1:$F$35</definedName>
    <definedName function="false" hidden="false" localSheetId="5" name="_xlnm.Print_Area" vbProcedure="false">'POSEBNI DIO'!$A$1:$H$125</definedName>
    <definedName function="false" hidden="false" localSheetId="0" name="_xlnm.Print_Area" vbProcedure="false">sažetak!#REF!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<sst xmlns="http://schemas.openxmlformats.org/spreadsheetml/2006/main" count="348" uniqueCount="216">
  <si>
    <t xml:space="preserve">  FINANCIJSKI PLAN PRORAČUNSKOG KORISNIKA DRŽAVNOG PRORAČUNA
ZA 2025. GODINU I PROJEKCIJE ZA 2026. I 2027. GODINU</t>
  </si>
  <si>
    <t xml:space="preserve">I. OPĆI DIO</t>
  </si>
  <si>
    <t xml:space="preserve">A) SAŽETAK RAČUNA PRIHODA I RASHODA</t>
  </si>
  <si>
    <t xml:space="preserve">EUR</t>
  </si>
  <si>
    <t xml:space="preserve">Izvršenje 2023.</t>
  </si>
  <si>
    <t xml:space="preserve">Plan 2024.</t>
  </si>
  <si>
    <t xml:space="preserve">Plan 2025.</t>
  </si>
  <si>
    <t xml:space="preserve">Projekcija za 2026.</t>
  </si>
  <si>
    <t xml:space="preserve">Projekcija za 2027.</t>
  </si>
  <si>
    <t xml:space="preserve">6 PRIHODI POSLOVANJA</t>
  </si>
  <si>
    <t xml:space="preserve">7 PRIHODI OD PRODAJE NEFINANCIJSKE IMOVINE</t>
  </si>
  <si>
    <t xml:space="preserve">PRIHODI UKUPNO</t>
  </si>
  <si>
    <t xml:space="preserve">3 RASHODI  POSLOVANJA</t>
  </si>
  <si>
    <t xml:space="preserve">4 RASHODI ZA NABAVU NEFINANCIJSKE IMOVINE</t>
  </si>
  <si>
    <t xml:space="preserve">RASHODI UKUPNO</t>
  </si>
  <si>
    <t xml:space="preserve">RAZLIKA - VIŠAK / MANJAK</t>
  </si>
  <si>
    <t xml:space="preserve">B) SAŽETAK RAČUNA FINANCIRANJA</t>
  </si>
  <si>
    <t xml:space="preserve">8 PRIMICI OD FINANCIJSKE IMOVINE I ZADUŽIVANJA</t>
  </si>
  <si>
    <t xml:space="preserve">5 IZDACI ZA FINANCIJSKU IMOVINU I OTPLATE ZAJMOVA</t>
  </si>
  <si>
    <t xml:space="preserve">RAZLIKA PRIMITAKA I IZDATAKA</t>
  </si>
  <si>
    <t xml:space="preserve">PRIJENOS SREDSTAVA IZ PRETHODNE GODINE</t>
  </si>
  <si>
    <t xml:space="preserve">PRIJENOS SREDSTAVA IZ PRETHODNE GODINE KOJA SE PLANIRAJU POTROŠITI </t>
  </si>
  <si>
    <t xml:space="preserve">PRIJENOS SREDSTAVA U SLIJEDEĆE RAZDOBLJE</t>
  </si>
  <si>
    <t xml:space="preserve">NETO FINANCIRANJE</t>
  </si>
  <si>
    <t xml:space="preserve">VIŠAK / MANJAK + NETO FINANCIRANJE</t>
  </si>
  <si>
    <t xml:space="preserve">                                                                                   I. OPĆI DIO</t>
  </si>
  <si>
    <t xml:space="preserve">                                                                              A. RAČUN PRIHODA I RASHODA </t>
  </si>
  <si>
    <t xml:space="preserve">                               A1. PRIHODI I RASHODI PREMA EKONOMSKOJ KLASIFIKACIJI </t>
  </si>
  <si>
    <t xml:space="preserve">BROJČANA OZNAKA I NAZIV</t>
  </si>
  <si>
    <t xml:space="preserve">Projekcije za 2026.</t>
  </si>
  <si>
    <t xml:space="preserve">Projekcije za 2027.</t>
  </si>
  <si>
    <t xml:space="preserve">UKUPNO PRIHODI</t>
  </si>
  <si>
    <t xml:space="preserve">Prihodi poslovanja</t>
  </si>
  <si>
    <t xml:space="preserve">Pomoći iz inozemstva (darovnice) i od subjekata unutar općeg proračuna</t>
  </si>
  <si>
    <t xml:space="preserve">Pomoći od izvanproračunskih korisnika</t>
  </si>
  <si>
    <t xml:space="preserve">Tekuće pomoći od izvanproračunskih korisnika</t>
  </si>
  <si>
    <t xml:space="preserve">Pomoći proračunskim korisnicima iz proračuna koji im nije nadležan</t>
  </si>
  <si>
    <t xml:space="preserve">Tekuće pomoći proračunskim korisnicima iz proračuna koji im nije nadležan</t>
  </si>
  <si>
    <t xml:space="preserve">Kapitalne pomoći proračunskim korisnicima iz proračuna koji im nije nadležan</t>
  </si>
  <si>
    <t xml:space="preserve">Prihodi od imovine</t>
  </si>
  <si>
    <t xml:space="preserve">Prihodi od financijske imovine</t>
  </si>
  <si>
    <t xml:space="preserve">Kamate na oročena sredstva i depozite po viđenju</t>
  </si>
  <si>
    <t xml:space="preserve">Prihodi od zateznih kamata</t>
  </si>
  <si>
    <t xml:space="preserve">Prihod od upravnih i administrativnih pristojbi, pristobi po posebnim propisima i naknada</t>
  </si>
  <si>
    <t xml:space="preserve">Prihodi po posebnim propisima</t>
  </si>
  <si>
    <t xml:space="preserve">Ostali nespomenuti prihodi</t>
  </si>
  <si>
    <t xml:space="preserve"> Prihodi od prodaje proizvoda i robe te pruženih usluga i prihodi od donacija</t>
  </si>
  <si>
    <t xml:space="preserve">Prihodi od prodaje proizvoda i robe te pruženih usluga</t>
  </si>
  <si>
    <t xml:space="preserve">Prihodi od pruženih usluga</t>
  </si>
  <si>
    <t xml:space="preserve">Donacije od pravnih i fizičkih osoba izvan općeg proračuna</t>
  </si>
  <si>
    <t xml:space="preserve">Tekuće donacije</t>
  </si>
  <si>
    <t xml:space="preserve">Kapitalne donacije </t>
  </si>
  <si>
    <t xml:space="preserve">Prihodi iz proračuna</t>
  </si>
  <si>
    <t xml:space="preserve">Prihodi iz nadležnog proračuna za financiranje redovne djelatnosti proračunskih korisnika</t>
  </si>
  <si>
    <t xml:space="preserve">Prihodi iz nadležnog proračuna za financiranje rashoda poslovanja</t>
  </si>
  <si>
    <t xml:space="preserve">Prihodi iz nadležnog proračuna za financiranje rashoda na nabavu nefinancijske imovine</t>
  </si>
  <si>
    <t xml:space="preserve">Prihodi od HZZO na temelju ugovornih obveza</t>
  </si>
  <si>
    <t xml:space="preserve">Prihodi od prodaje nefinancijske imovine</t>
  </si>
  <si>
    <t xml:space="preserve">Prihodi od prodaje proizvedene dugotrajne imovine</t>
  </si>
  <si>
    <t xml:space="preserve">Prihodi od prodaje građevinskih objekata</t>
  </si>
  <si>
    <t xml:space="preserve">Stambeni objekti</t>
  </si>
  <si>
    <t xml:space="preserve">Poslovni objekti</t>
  </si>
  <si>
    <t xml:space="preserve">UKUPNO RASHODI</t>
  </si>
  <si>
    <t xml:space="preserve">Rashodi poslovanja</t>
  </si>
  <si>
    <t xml:space="preserve">Rashodi za zaposlene</t>
  </si>
  <si>
    <t xml:space="preserve">Plaće (Bruto)</t>
  </si>
  <si>
    <t xml:space="preserve">Plaće za redovan rad</t>
  </si>
  <si>
    <t xml:space="preserve">Plaće za prekovremeni rad</t>
  </si>
  <si>
    <t xml:space="preserve">Plaće za posebne uvjete rada</t>
  </si>
  <si>
    <t xml:space="preserve">Ostali rashodi za zaposlene</t>
  </si>
  <si>
    <t xml:space="preserve">Doprinosi na plaće</t>
  </si>
  <si>
    <t xml:space="preserve">Doprinosi za obvezno zdravstveno osiguranje</t>
  </si>
  <si>
    <t xml:space="preserve">Doprinosi za obvezno osiguranje u slučaju nezaposlenosti</t>
  </si>
  <si>
    <t xml:space="preserve">Materijalni rashodi</t>
  </si>
  <si>
    <t xml:space="preserve">Naknade troškova zaposlenima</t>
  </si>
  <si>
    <t xml:space="preserve">Službena putovanja</t>
  </si>
  <si>
    <t xml:space="preserve">Naknade za prijevoz, za rad na terenu i odvojeni život</t>
  </si>
  <si>
    <t xml:space="preserve">Stručno usavršavanje zaposlenika</t>
  </si>
  <si>
    <t xml:space="preserve">Ostale naknade troškova zaposlenima</t>
  </si>
  <si>
    <t xml:space="preserve">Rashodi za materijal i energiju</t>
  </si>
  <si>
    <t xml:space="preserve">Uredski materijal i ostali materijalni rashodi</t>
  </si>
  <si>
    <t xml:space="preserve">Materijal i sirovine</t>
  </si>
  <si>
    <t xml:space="preserve">Energija</t>
  </si>
  <si>
    <t xml:space="preserve">Sitni inventar i auto gume</t>
  </si>
  <si>
    <t xml:space="preserve">Rashodi za usluge</t>
  </si>
  <si>
    <t xml:space="preserve">Usluge telefona, pošte i prijevoza</t>
  </si>
  <si>
    <t xml:space="preserve">Usluge tekućeg i investicijskog održavanja</t>
  </si>
  <si>
    <t xml:space="preserve">Komunalne usluge</t>
  </si>
  <si>
    <t xml:space="preserve">Zakupnine i najamnine</t>
  </si>
  <si>
    <t xml:space="preserve">Zdravstvene i veterinarske usluge</t>
  </si>
  <si>
    <t xml:space="preserve">Intelektualne i osobne usluge</t>
  </si>
  <si>
    <t xml:space="preserve">Računalne usluge</t>
  </si>
  <si>
    <t xml:space="preserve">Ostale usluge</t>
  </si>
  <si>
    <t xml:space="preserve">Naknade troškova osobama izvan radnog odnosa</t>
  </si>
  <si>
    <t xml:space="preserve">Rashodi lijekova i potrošnog medicinskog materijala kod zdr.ustanova </t>
  </si>
  <si>
    <t xml:space="preserve">Ostali nespomenuti rashodi poslovanja</t>
  </si>
  <si>
    <t xml:space="preserve">Naknade za rad predstavničkih i izvršnih tijela, povjerenstva i slično</t>
  </si>
  <si>
    <t xml:space="preserve">Premije osiguranja</t>
  </si>
  <si>
    <t xml:space="preserve">Reprezentacija</t>
  </si>
  <si>
    <t xml:space="preserve">Članarine i norme</t>
  </si>
  <si>
    <t xml:space="preserve">Pristojbe i naknade</t>
  </si>
  <si>
    <t xml:space="preserve">Troškovi sudskih postupaka</t>
  </si>
  <si>
    <t xml:space="preserve">Financijski rashodi</t>
  </si>
  <si>
    <t xml:space="preserve">Ostali financijski rashodi</t>
  </si>
  <si>
    <t xml:space="preserve">Bankarske usluge i usluge platnog prometa</t>
  </si>
  <si>
    <t xml:space="preserve">Negativne tačajne razlike i razlike zbog primjene valutne klauzule</t>
  </si>
  <si>
    <t xml:space="preserve">Zatezne kamate</t>
  </si>
  <si>
    <t xml:space="preserve">Ostali rashodi</t>
  </si>
  <si>
    <t xml:space="preserve">Kazne, penali i naknade šteta</t>
  </si>
  <si>
    <t xml:space="preserve">Naknade šteta pravnim i fizičkim osobama</t>
  </si>
  <si>
    <t xml:space="preserve">Ugovorene kazne i ostale naknade šteta </t>
  </si>
  <si>
    <t xml:space="preserve">Ostale kazne</t>
  </si>
  <si>
    <t xml:space="preserve">Rashodi za nabavu nefinancijske imovine</t>
  </si>
  <si>
    <t xml:space="preserve">Rashodi za nabavu neproizvedene dugotrajne imovine</t>
  </si>
  <si>
    <t xml:space="preserve">Nematerijalna imovina</t>
  </si>
  <si>
    <t xml:space="preserve">Licence</t>
  </si>
  <si>
    <t xml:space="preserve">Rashodi za nabavu proizvedene dugotrajne imovine</t>
  </si>
  <si>
    <t xml:space="preserve">Postrojenje i oprema</t>
  </si>
  <si>
    <t xml:space="preserve">Uredska oprema i namještaj</t>
  </si>
  <si>
    <t xml:space="preserve">Komunikacijska oprema</t>
  </si>
  <si>
    <t xml:space="preserve">Oprema za održavanje i zaštitu</t>
  </si>
  <si>
    <t xml:space="preserve">Medicinska i laboratorijska oprema</t>
  </si>
  <si>
    <t xml:space="preserve">Uređaji, strojevi i oprema za ostale namjene</t>
  </si>
  <si>
    <t xml:space="preserve">Prijevozna sredstva </t>
  </si>
  <si>
    <t xml:space="preserve">Osobno vozilo </t>
  </si>
  <si>
    <t xml:space="preserve">Nematerijalna proizvedena imovina</t>
  </si>
  <si>
    <t xml:space="preserve">Ulaganje u računalne programe</t>
  </si>
  <si>
    <t xml:space="preserve">Rashodi za dodatna ulaganja na nefinancijskoj imovini</t>
  </si>
  <si>
    <t xml:space="preserve">Dodatna ulaganja na građevinskim objektima</t>
  </si>
  <si>
    <t xml:space="preserve">Dodatna ulaganja n postrojenju i opremi</t>
  </si>
  <si>
    <t xml:space="preserve">Dodatna ulaganja na postrojenju i opremi</t>
  </si>
  <si>
    <t xml:space="preserve">                                                   A2. PRIHODI  I RASHODI PREMA IZVORIMA FINANCIRANJA</t>
  </si>
  <si>
    <t xml:space="preserve"> PRIHODI</t>
  </si>
  <si>
    <t xml:space="preserve">1 OPĆI PRIHODI I PRIMICI</t>
  </si>
  <si>
    <t xml:space="preserve">11 Opći prihodi i primici</t>
  </si>
  <si>
    <t xml:space="preserve">11B Opći prihodi i primici od županijskih proračuna</t>
  </si>
  <si>
    <t xml:space="preserve">3  VLASTITI PRIHODI</t>
  </si>
  <si>
    <t xml:space="preserve">31 Vlastiti prihodi</t>
  </si>
  <si>
    <t xml:space="preserve">4  OSTALI PRIHODI ZA POSEBNE NAMJENE</t>
  </si>
  <si>
    <t xml:space="preserve">43 Ostali prihodi za posebne namjene</t>
  </si>
  <si>
    <t xml:space="preserve">5   POMOĆI</t>
  </si>
  <si>
    <t xml:space="preserve">52 Ostale pomoći</t>
  </si>
  <si>
    <t xml:space="preserve">6. Donacije</t>
  </si>
  <si>
    <t xml:space="preserve">61 Donacije</t>
  </si>
  <si>
    <t xml:space="preserve">7 Prihodi od nefinancijske imovine i nadoknade šteta s osnova osiguranja</t>
  </si>
  <si>
    <t xml:space="preserve">71 Prihodi od nefin.imovine i nadoknade šteta s osnova osiguranja</t>
  </si>
  <si>
    <t xml:space="preserve"> RASHODI</t>
  </si>
  <si>
    <t xml:space="preserve">3 VLASTITI PRIHODI</t>
  </si>
  <si>
    <t xml:space="preserve">5  POMOĆI</t>
  </si>
  <si>
    <t xml:space="preserve">6  Donacije</t>
  </si>
  <si>
    <t xml:space="preserve">71.Prihodi od nefin.imovine i nadoknade šteta s osnova osiguranja</t>
  </si>
  <si>
    <t xml:space="preserve">RAZLIKA  VIŠAK / MANJAK</t>
  </si>
  <si>
    <t xml:space="preserve">A3.  RASHODI PREMA FUNKCIJSKOJ KLASIFIKACIJI</t>
  </si>
  <si>
    <t xml:space="preserve"> Plan 2024.</t>
  </si>
  <si>
    <t xml:space="preserve">UKUPNI RASHODI</t>
  </si>
  <si>
    <t xml:space="preserve">07 Zdravstvo</t>
  </si>
  <si>
    <t xml:space="preserve">073 Bolničke službe</t>
  </si>
  <si>
    <t xml:space="preserve">0731 Usluge općih bolnica</t>
  </si>
  <si>
    <t xml:space="preserve">                                         I. OPĆI DIO</t>
  </si>
  <si>
    <t xml:space="preserve">B. RAČUN FINANCIRANJA</t>
  </si>
  <si>
    <t xml:space="preserve">                                           B1. RAČUN FINANCIRANJA PREMA EKONOMSKOJ KLASIFIKACIJI</t>
  </si>
  <si>
    <t xml:space="preserve">Razred</t>
  </si>
  <si>
    <t xml:space="preserve">Skupina</t>
  </si>
  <si>
    <t xml:space="preserve">Izvor</t>
  </si>
  <si>
    <t xml:space="preserve">Naziv</t>
  </si>
  <si>
    <t xml:space="preserve">Primici od financijske imovine i zaduživanja</t>
  </si>
  <si>
    <t xml:space="preserve">Primici od zaduživanja</t>
  </si>
  <si>
    <t xml:space="preserve">Izdaci za financijsku imovinu i otplate zajmova</t>
  </si>
  <si>
    <t xml:space="preserve">Izdaci za otplatu glavnice primljenih kredita i zajmova</t>
  </si>
  <si>
    <t xml:space="preserve">                                                          II. POSEBNI DIO  </t>
  </si>
  <si>
    <t xml:space="preserve">                                                           IZVJEŠTAJ PO PROGRAMSKOJ KLASIFIKACIJI</t>
  </si>
  <si>
    <t xml:space="preserve">Plan 2024. </t>
  </si>
  <si>
    <t xml:space="preserve">OPĆA BOLNICA I BOLNICA BRANITELJA DOMOVINSKOG RATA OGULIN</t>
  </si>
  <si>
    <t xml:space="preserve">OPĆI PRIHODI I PRIMICI</t>
  </si>
  <si>
    <t xml:space="preserve">VLASTITI PRIHODI</t>
  </si>
  <si>
    <t xml:space="preserve">OSTALI PRIHODI ZA POSEBNE NAMJENE</t>
  </si>
  <si>
    <t xml:space="preserve">OSTALE POMOĆI</t>
  </si>
  <si>
    <t xml:space="preserve">DONACIJE</t>
  </si>
  <si>
    <t xml:space="preserve">RASHDI ZA DODATNA ULAGANJA NA NEFINANCIJSKOJ IMOVINI</t>
  </si>
  <si>
    <t xml:space="preserve">ZAŠTITA ZDRAVLJA</t>
  </si>
  <si>
    <t xml:space="preserve">INVESTICIJE U ZDRAVSTVENU INFRASTRUKTURU</t>
  </si>
  <si>
    <t xml:space="preserve">K947002</t>
  </si>
  <si>
    <t xml:space="preserve">OPĆA BOLNICA I BOLNICA BRANITELJA DOMOVINSKOG RATA OGULIN - IZRAVNA KAPITALNA ULAGANJA</t>
  </si>
  <si>
    <t xml:space="preserve">IF 11</t>
  </si>
  <si>
    <t xml:space="preserve"> Plaće za redovan rad</t>
  </si>
  <si>
    <t xml:space="preserve">Antivirusne licence </t>
  </si>
  <si>
    <t xml:space="preserve">Uređaji, strojevi i oprema za ostale namjene </t>
  </si>
  <si>
    <t xml:space="preserve">Prijevozna sredstva u cestovnom prometu </t>
  </si>
  <si>
    <t xml:space="preserve">Dodatna ulaganja na postrojenjima i opremi </t>
  </si>
  <si>
    <t xml:space="preserve">SIGURNOST GRAĐANA I PRAVA NA ZDRAVSTVENE USLUGE</t>
  </si>
  <si>
    <t xml:space="preserve">A947001</t>
  </si>
  <si>
    <t xml:space="preserve">ADMINISTRACIJA I UPRAVLJANJE (IZ EVIDENCIJSKIH PRIHODA)</t>
  </si>
  <si>
    <t xml:space="preserve"> IF 31</t>
  </si>
  <si>
    <t xml:space="preserve">Rashodi za nabavu proizvedene dugotrrajne imovine</t>
  </si>
  <si>
    <t xml:space="preserve">Uređaji,strojevi i oprema za ostale namjene</t>
  </si>
  <si>
    <t xml:space="preserve">Rashodi na dodatna ulaganja na nefinancijskoj imovini</t>
  </si>
  <si>
    <t xml:space="preserve">IF 43</t>
  </si>
  <si>
    <t xml:space="preserve">Naknada za prijevoz, rad na terenu i odvojeni život</t>
  </si>
  <si>
    <t xml:space="preserve">Usluge telefona,pošte i prijevoza</t>
  </si>
  <si>
    <t xml:space="preserve">Rashodi lijekova i potrošnog medicinskog materijala </t>
  </si>
  <si>
    <t xml:space="preserve">Naknade za rad predstavničkih i izvršnih tijela,povjerenstva i sl.</t>
  </si>
  <si>
    <t xml:space="preserve">Premija osiguranja</t>
  </si>
  <si>
    <t xml:space="preserve">Finacijski rashodi</t>
  </si>
  <si>
    <t xml:space="preserve">Negativne tečajne razlike i zazlike zbog primjene valutne klauzule</t>
  </si>
  <si>
    <t xml:space="preserve">Ostale naknade šteta pravnih i fizičkih osoba </t>
  </si>
  <si>
    <t xml:space="preserve">Ugovorene kazne i ostale naknade šteta  </t>
  </si>
  <si>
    <t xml:space="preserve">IF 52</t>
  </si>
  <si>
    <t xml:space="preserve">Doprinosi za obvezno udravstveno osiguranje</t>
  </si>
  <si>
    <t xml:space="preserve">Materijal i sirovine </t>
  </si>
  <si>
    <t xml:space="preserve">IF 61</t>
  </si>
  <si>
    <t xml:space="preserve">Naknade za prijevoz, za rad na terenu i odvojeni život </t>
  </si>
  <si>
    <t xml:space="preserve">Naknada za korištenje privatnog auta u službene svrhe </t>
  </si>
  <si>
    <t xml:space="preserve">IF 71</t>
  </si>
  <si>
    <t xml:space="preserve">RASHODI ZA DODATNA ULAGANJA NA NEFINANCIJSKOJ IMOVINI</t>
  </si>
  <si>
    <t xml:space="preserve">A947003</t>
  </si>
  <si>
    <t xml:space="preserve">ADMINISTRACIJA I UPRAVLJANJE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</si>
</sst>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"/>
  </numFmts>
  <fonts count="32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name val="Calibri"/>
      <family val="2"/>
      <charset val="238"/>
    </font>
    <font>
      <b val="true"/>
      <sz val="12"/>
      <color rgb="FF000000"/>
      <name val="Times New Roman"/>
      <family val="1"/>
      <charset val="238"/>
    </font>
    <font>
      <b val="true"/>
      <sz val="14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b val="true"/>
      <sz val="11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b val="true"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 val="true"/>
      <sz val="14"/>
      <name val="Arial"/>
      <family val="2"/>
      <charset val="238"/>
    </font>
    <font>
      <b val="true"/>
      <sz val="12"/>
      <color theme="1"/>
      <name val="Arial"/>
      <family val="2"/>
      <charset val="238"/>
    </font>
    <font>
      <b val="true"/>
      <sz val="14"/>
      <color theme="1"/>
      <name val="Arial"/>
      <family val="2"/>
      <charset val="238"/>
    </font>
    <font>
      <b val="true"/>
      <sz val="10"/>
      <color theme="1"/>
      <name val="Arial"/>
      <family val="2"/>
      <charset val="238"/>
    </font>
    <font>
      <b val="true"/>
      <sz val="10"/>
      <color theme="1"/>
      <name val="Times New Roman"/>
      <family val="1"/>
      <charset val="238"/>
    </font>
    <font>
      <b val="true"/>
      <sz val="12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 val="true"/>
      <i val="true"/>
      <sz val="10"/>
      <color theme="1"/>
      <name val="Arial"/>
      <family val="2"/>
      <charset val="238"/>
    </font>
    <font>
      <i val="true"/>
      <sz val="10"/>
      <color theme="1"/>
      <name val="Arial"/>
      <family val="2"/>
      <charset val="238"/>
    </font>
    <font>
      <b val="true"/>
      <sz val="11"/>
      <color theme="1"/>
      <name val="Times New Roman"/>
      <family val="1"/>
      <charset val="1"/>
    </font>
    <font>
      <sz val="11"/>
      <color theme="1"/>
      <name val="Calibri"/>
      <family val="2"/>
      <charset val="238"/>
    </font>
    <font>
      <sz val="16"/>
      <color theme="1"/>
      <name val="Calibri"/>
      <family val="2"/>
      <charset val="238"/>
    </font>
    <font>
      <b val="true"/>
      <sz val="12"/>
      <name val="Times New Roman"/>
      <family val="1"/>
      <charset val="238"/>
    </font>
    <font>
      <b val="true"/>
      <sz val="11"/>
      <name val="Times New Roman"/>
      <family val="1"/>
      <charset val="238"/>
    </font>
    <font>
      <b val="true"/>
      <i val="true"/>
      <sz val="11"/>
      <name val="Times New Roman"/>
      <family val="1"/>
      <charset val="238"/>
    </font>
    <font>
      <sz val="11"/>
      <name val="Times New Roman"/>
      <family val="1"/>
      <charset val="238"/>
    </font>
    <font>
      <b val="true"/>
      <sz val="12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DEEBF7"/>
        <bgColor rgb="FFF2F2F2"/>
      </patternFill>
    </fill>
    <fill>
      <patternFill patternType="solid">
        <fgColor theme="4" tint="0.5999"/>
        <bgColor rgb="FFD9D9D9"/>
      </patternFill>
    </fill>
    <fill>
      <patternFill patternType="solid">
        <fgColor theme="0" tint="-0.25"/>
        <bgColor rgb="FFBDD7EE"/>
      </patternFill>
    </fill>
    <fill>
      <patternFill patternType="solid">
        <fgColor theme="0" tint="-0.05"/>
        <bgColor rgb="FFDEEBF7"/>
      </patternFill>
    </fill>
    <fill>
      <patternFill patternType="solid">
        <fgColor rgb="FFD9D9D9"/>
        <bgColor rgb="FFBDD7EE"/>
      </patternFill>
    </fill>
    <fill>
      <patternFill patternType="solid">
        <fgColor rgb="FFFFFF00"/>
        <bgColor rgb="FFFFFF00"/>
      </patternFill>
    </fill>
  </fills>
  <borders count="5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/>
      <right style="thin"/>
      <top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3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" fillId="3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" fillId="0" borderId="4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1" fillId="3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3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0" fillId="3" borderId="4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0" fillId="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" fillId="2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4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4" borderId="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2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2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2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7" fillId="2" borderId="1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7" fillId="2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2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2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2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7" fillId="2" borderId="1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7" fillId="2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2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2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7" fillId="2" borderId="1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0" fillId="2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2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2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0" fillId="2" borderId="1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7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2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2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2" fillId="2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2" borderId="1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2" borderId="1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2" fillId="2" borderId="1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2" borderId="2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0" fillId="2" borderId="2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7" fillId="2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2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2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3" fillId="2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2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2" borderId="1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2" borderId="1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2" borderId="2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2" borderId="2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2" borderId="2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0" fillId="2" borderId="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0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0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4" borderId="1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2" borderId="2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7" fillId="2" borderId="2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7" fillId="2" borderId="2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0" fillId="2" borderId="2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0" fillId="2" borderId="1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0" fillId="2" borderId="2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0" fillId="2" borderId="2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2" borderId="3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2" borderId="3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2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2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2" borderId="1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2" borderId="1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2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2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2" borderId="3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2" borderId="3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2" borderId="3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2" borderId="3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0" fillId="2" borderId="3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0" fillId="2" borderId="3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5" borderId="3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3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6" fillId="6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6" borderId="1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9" fillId="6" borderId="2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9" fillId="6" borderId="3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9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3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4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2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4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4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4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4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4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3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3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3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3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5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2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2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9" fillId="2" borderId="3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7" fillId="2" borderId="2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2" borderId="3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9" fillId="2" borderId="4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8" fillId="2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8" fillId="2" borderId="2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3" fillId="2" borderId="2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3" fillId="0" borderId="4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7" borderId="4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7" borderId="4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2" borderId="1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7" fillId="2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3" fillId="2" borderId="4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" fillId="2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" fillId="2" borderId="5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9" fillId="2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7" fillId="2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7" fillId="2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7" fillId="2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9" fillId="2" borderId="1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9" fillId="2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3" borderId="3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3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5" fillId="0" borderId="1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1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5" fillId="0" borderId="1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1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5" fillId="0" borderId="1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3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3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5" fillId="0" borderId="3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5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8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8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8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7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7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7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6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6" borderId="5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6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6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2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1" fillId="0" borderId="4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1" fillId="0" borderId="5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31" fillId="2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1" fillId="0" borderId="1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1" fillId="0" borderId="1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31" fillId="0" borderId="1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1" fillId="0" borderId="1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1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31" fillId="0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1" fillId="0" borderId="2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1" fillId="0" borderId="3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31" fillId="0" borderId="3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1" fillId="0" borderId="2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1" fillId="0" borderId="2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31" fillId="0" borderId="2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1" fillId="0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1" fillId="0" borderId="2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8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8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8" borderId="2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8" borderId="5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7" borderId="2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5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1" fillId="0" borderId="5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1" fillId="0" borderId="3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5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1" fillId="0" borderId="3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1" fillId="0" borderId="1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6" borderId="3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2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1" fillId="0" borderId="5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1" fillId="0" borderId="5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31" fillId="0" borderId="5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3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1" fillId="0" borderId="5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1" fillId="0" borderId="5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6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6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6" borderId="5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6" borderId="2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o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DE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sustava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E4" activeCellId="0" sqref="E4"/>
    </sheetView>
  </sheetViews>
  <sheetFormatPr defaultColWidth="8.6796875" defaultRowHeight="15" zeroHeight="false" outlineLevelRow="0" outlineLevelCol="0"/>
  <cols>
    <col collapsed="false" customWidth="true" hidden="false" outlineLevel="0" max="4" min="4" style="1" width="10.57"/>
    <col collapsed="false" customWidth="true" hidden="false" outlineLevel="0" max="5" min="5" style="1" width="25.57"/>
    <col collapsed="false" customWidth="true" hidden="false" outlineLevel="0" max="10" min="6" style="1" width="25.29"/>
  </cols>
  <sheetData>
    <row r="1" customFormat="false" ht="39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.75" hidden="false" customHeight="tru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</row>
    <row r="3" customFormat="false" ht="15.75" hidden="false" customHeight="true" outlineLevel="0" collapsed="false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customFormat="false" ht="18.75" hidden="false" customHeight="false" outlineLevel="0" collapsed="false">
      <c r="A4" s="4"/>
      <c r="B4" s="4"/>
      <c r="C4" s="4"/>
      <c r="D4" s="4"/>
      <c r="E4" s="4"/>
      <c r="F4" s="4"/>
      <c r="G4" s="4"/>
      <c r="H4" s="4"/>
      <c r="I4" s="5"/>
      <c r="J4" s="5"/>
    </row>
    <row r="5" customFormat="false" ht="15.75" hidden="false" customHeight="true" outlineLevel="0" collapsed="false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</row>
    <row r="6" customFormat="false" ht="18.75" hidden="false" customHeight="false" outlineLevel="0" collapsed="false">
      <c r="A6" s="6"/>
      <c r="B6" s="7"/>
      <c r="C6" s="7"/>
      <c r="D6" s="7"/>
      <c r="E6" s="8"/>
      <c r="F6" s="9"/>
      <c r="G6" s="9"/>
      <c r="H6" s="9"/>
      <c r="I6" s="9"/>
      <c r="J6" s="10" t="s">
        <v>3</v>
      </c>
    </row>
    <row r="7" customFormat="false" ht="15" hidden="false" customHeight="false" outlineLevel="0" collapsed="false">
      <c r="A7" s="11"/>
      <c r="B7" s="12"/>
      <c r="C7" s="12"/>
      <c r="D7" s="13"/>
      <c r="E7" s="14"/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</row>
    <row r="8" customFormat="false" ht="15" hidden="false" customHeight="false" outlineLevel="0" collapsed="false">
      <c r="A8" s="16" t="n">
        <v>1</v>
      </c>
      <c r="B8" s="16"/>
      <c r="C8" s="16"/>
      <c r="D8" s="16"/>
      <c r="E8" s="16"/>
      <c r="F8" s="17" t="n">
        <v>2</v>
      </c>
      <c r="G8" s="17" t="n">
        <v>3</v>
      </c>
      <c r="H8" s="17" t="n">
        <v>4</v>
      </c>
      <c r="I8" s="17" t="n">
        <v>5</v>
      </c>
      <c r="J8" s="17" t="n">
        <v>6</v>
      </c>
    </row>
    <row r="9" customFormat="false" ht="15" hidden="false" customHeight="true" outlineLevel="0" collapsed="false">
      <c r="A9" s="18" t="s">
        <v>9</v>
      </c>
      <c r="B9" s="18"/>
      <c r="C9" s="18"/>
      <c r="D9" s="18"/>
      <c r="E9" s="18"/>
      <c r="F9" s="19" t="n">
        <v>10285784.16</v>
      </c>
      <c r="G9" s="19" t="n">
        <v>17389095</v>
      </c>
      <c r="H9" s="20" t="n">
        <v>17645370</v>
      </c>
      <c r="I9" s="20" t="n">
        <v>19222566</v>
      </c>
      <c r="J9" s="20" t="n">
        <v>20989481</v>
      </c>
    </row>
    <row r="10" customFormat="false" ht="15" hidden="false" customHeight="false" outlineLevel="0" collapsed="false">
      <c r="A10" s="21" t="s">
        <v>10</v>
      </c>
      <c r="B10" s="21"/>
      <c r="C10" s="21"/>
      <c r="D10" s="21"/>
      <c r="E10" s="21"/>
      <c r="F10" s="19" t="n">
        <v>93491.38</v>
      </c>
      <c r="G10" s="19" t="n">
        <v>3000</v>
      </c>
      <c r="H10" s="20" t="n">
        <v>0</v>
      </c>
      <c r="I10" s="20" t="n">
        <v>0</v>
      </c>
      <c r="J10" s="20" t="n">
        <v>0</v>
      </c>
    </row>
    <row r="11" customFormat="false" ht="15" hidden="false" customHeight="true" outlineLevel="0" collapsed="false">
      <c r="A11" s="22" t="s">
        <v>11</v>
      </c>
      <c r="B11" s="22"/>
      <c r="C11" s="22"/>
      <c r="D11" s="22"/>
      <c r="E11" s="22"/>
      <c r="F11" s="23" t="n">
        <f aca="false">SUM(F9:F10)</f>
        <v>10379275.54</v>
      </c>
      <c r="G11" s="23" t="n">
        <f aca="false">SUM(G9:G10)</f>
        <v>17392095</v>
      </c>
      <c r="H11" s="24" t="n">
        <f aca="false">SUM(H9:H10)</f>
        <v>17645370</v>
      </c>
      <c r="I11" s="24" t="n">
        <f aca="false">SUM(I9:I10)</f>
        <v>19222566</v>
      </c>
      <c r="J11" s="24" t="n">
        <f aca="false">SUM(J9:J10)</f>
        <v>20989481</v>
      </c>
    </row>
    <row r="12" customFormat="false" ht="15" hidden="false" customHeight="true" outlineLevel="0" collapsed="false">
      <c r="A12" s="18" t="s">
        <v>12</v>
      </c>
      <c r="B12" s="18"/>
      <c r="C12" s="18"/>
      <c r="D12" s="18"/>
      <c r="E12" s="18"/>
      <c r="F12" s="19" t="n">
        <v>12194603.66</v>
      </c>
      <c r="G12" s="19" t="n">
        <v>17027915</v>
      </c>
      <c r="H12" s="20" t="n">
        <v>17125370</v>
      </c>
      <c r="I12" s="20" t="n">
        <v>18732566</v>
      </c>
      <c r="J12" s="25" t="n">
        <v>20659481</v>
      </c>
    </row>
    <row r="13" customFormat="false" ht="15" hidden="false" customHeight="false" outlineLevel="0" collapsed="false">
      <c r="A13" s="21" t="s">
        <v>13</v>
      </c>
      <c r="B13" s="21"/>
      <c r="C13" s="21"/>
      <c r="D13" s="21"/>
      <c r="E13" s="21"/>
      <c r="F13" s="19" t="n">
        <v>598912.21</v>
      </c>
      <c r="G13" s="19" t="n">
        <v>364180</v>
      </c>
      <c r="H13" s="20" t="n">
        <v>520000</v>
      </c>
      <c r="I13" s="20" t="n">
        <v>490000</v>
      </c>
      <c r="J13" s="25" t="n">
        <v>330000</v>
      </c>
    </row>
    <row r="14" customFormat="false" ht="15" hidden="false" customHeight="false" outlineLevel="0" collapsed="false">
      <c r="A14" s="26" t="s">
        <v>14</v>
      </c>
      <c r="B14" s="27"/>
      <c r="C14" s="27"/>
      <c r="D14" s="27"/>
      <c r="E14" s="27"/>
      <c r="F14" s="23" t="n">
        <f aca="false">SUM(F12:F13)</f>
        <v>12793515.87</v>
      </c>
      <c r="G14" s="23" t="n">
        <f aca="false">SUM(G12:G13)</f>
        <v>17392095</v>
      </c>
      <c r="H14" s="24" t="n">
        <f aca="false">SUM(H12:H13)</f>
        <v>17645370</v>
      </c>
      <c r="I14" s="24" t="n">
        <f aca="false">SUM(I12:I13)</f>
        <v>19222566</v>
      </c>
      <c r="J14" s="24" t="n">
        <f aca="false">SUM(J12:J13)</f>
        <v>20989481</v>
      </c>
    </row>
    <row r="15" customFormat="false" ht="15" hidden="false" customHeight="true" outlineLevel="0" collapsed="false">
      <c r="A15" s="22" t="s">
        <v>15</v>
      </c>
      <c r="B15" s="22"/>
      <c r="C15" s="22"/>
      <c r="D15" s="22"/>
      <c r="E15" s="22"/>
      <c r="F15" s="23" t="n">
        <f aca="false">F14-F11</f>
        <v>2414240.33</v>
      </c>
      <c r="G15" s="23" t="n">
        <f aca="false">G14-G11</f>
        <v>0</v>
      </c>
      <c r="H15" s="28" t="n">
        <f aca="false">SUM(H11-H14)</f>
        <v>0</v>
      </c>
      <c r="I15" s="28" t="n">
        <f aca="false">SUM(I11-I14)</f>
        <v>0</v>
      </c>
      <c r="J15" s="28" t="n">
        <f aca="false">SUM(J11-J14)</f>
        <v>0</v>
      </c>
    </row>
    <row r="16" customFormat="false" ht="18.75" hidden="false" customHeight="false" outlineLevel="0" collapsed="false">
      <c r="A16" s="4"/>
      <c r="B16" s="29"/>
      <c r="C16" s="29"/>
      <c r="D16" s="29"/>
      <c r="E16" s="29"/>
      <c r="F16" s="29"/>
      <c r="G16" s="29"/>
      <c r="H16" s="30"/>
      <c r="I16" s="30"/>
      <c r="J16" s="30"/>
    </row>
    <row r="17" customFormat="false" ht="15.75" hidden="false" customHeight="true" outlineLevel="0" collapsed="false">
      <c r="A17" s="2" t="s">
        <v>16</v>
      </c>
      <c r="B17" s="2"/>
      <c r="C17" s="2"/>
      <c r="D17" s="2"/>
      <c r="E17" s="2"/>
      <c r="F17" s="2"/>
      <c r="G17" s="2"/>
      <c r="H17" s="2"/>
      <c r="I17" s="2"/>
      <c r="J17" s="2"/>
    </row>
    <row r="18" customFormat="false" ht="18.75" hidden="false" customHeight="false" outlineLevel="0" collapsed="false">
      <c r="A18" s="4"/>
      <c r="B18" s="29"/>
      <c r="C18" s="29"/>
      <c r="D18" s="29"/>
      <c r="E18" s="29"/>
      <c r="F18" s="29"/>
      <c r="G18" s="29"/>
      <c r="H18" s="30"/>
      <c r="I18" s="30"/>
      <c r="J18" s="30"/>
    </row>
    <row r="19" customFormat="false" ht="15" hidden="false" customHeight="false" outlineLevel="0" collapsed="false">
      <c r="A19" s="11"/>
      <c r="B19" s="12"/>
      <c r="C19" s="12"/>
      <c r="D19" s="13"/>
      <c r="E19" s="14"/>
      <c r="F19" s="15" t="s">
        <v>4</v>
      </c>
      <c r="G19" s="15" t="s">
        <v>5</v>
      </c>
      <c r="H19" s="15" t="s">
        <v>6</v>
      </c>
      <c r="I19" s="15" t="s">
        <v>7</v>
      </c>
      <c r="J19" s="15" t="s">
        <v>8</v>
      </c>
    </row>
    <row r="20" customFormat="false" ht="15" hidden="false" customHeight="true" outlineLevel="0" collapsed="false">
      <c r="A20" s="31" t="s">
        <v>17</v>
      </c>
      <c r="B20" s="31"/>
      <c r="C20" s="31"/>
      <c r="D20" s="31"/>
      <c r="E20" s="31"/>
      <c r="F20" s="20" t="n">
        <v>0</v>
      </c>
      <c r="G20" s="20" t="n">
        <v>0</v>
      </c>
      <c r="H20" s="20" t="n">
        <v>0</v>
      </c>
      <c r="I20" s="20" t="n">
        <v>0</v>
      </c>
      <c r="J20" s="20" t="n">
        <v>0</v>
      </c>
    </row>
    <row r="21" customFormat="false" ht="15" hidden="false" customHeight="true" outlineLevel="0" collapsed="false">
      <c r="A21" s="18" t="s">
        <v>18</v>
      </c>
      <c r="B21" s="18"/>
      <c r="C21" s="18"/>
      <c r="D21" s="18"/>
      <c r="E21" s="18"/>
      <c r="F21" s="20" t="n">
        <v>0</v>
      </c>
      <c r="G21" s="20" t="n">
        <v>0</v>
      </c>
      <c r="H21" s="20" t="n">
        <v>0</v>
      </c>
      <c r="I21" s="20" t="n">
        <v>0</v>
      </c>
      <c r="J21" s="20" t="n">
        <v>0</v>
      </c>
    </row>
    <row r="22" customFormat="false" ht="15" hidden="false" customHeight="true" outlineLevel="0" collapsed="false">
      <c r="A22" s="22" t="s">
        <v>19</v>
      </c>
      <c r="B22" s="22"/>
      <c r="C22" s="22"/>
      <c r="D22" s="22"/>
      <c r="E22" s="22"/>
      <c r="F22" s="24" t="n">
        <v>0</v>
      </c>
      <c r="G22" s="24" t="n">
        <v>0</v>
      </c>
      <c r="H22" s="24" t="n">
        <v>0</v>
      </c>
      <c r="I22" s="24" t="n">
        <v>0</v>
      </c>
      <c r="J22" s="24" t="n">
        <v>0</v>
      </c>
    </row>
    <row r="23" customFormat="false" ht="15" hidden="false" customHeight="true" outlineLevel="0" collapsed="false">
      <c r="A23" s="18" t="s">
        <v>20</v>
      </c>
      <c r="B23" s="18"/>
      <c r="C23" s="18"/>
      <c r="D23" s="18"/>
      <c r="E23" s="18"/>
      <c r="F23" s="32" t="n">
        <v>0</v>
      </c>
      <c r="G23" s="32" t="n">
        <v>0</v>
      </c>
      <c r="H23" s="32" t="n">
        <v>0</v>
      </c>
      <c r="I23" s="32" t="n">
        <v>0</v>
      </c>
      <c r="J23" s="33" t="n">
        <v>0</v>
      </c>
    </row>
    <row r="24" customFormat="false" ht="24.75" hidden="false" customHeight="true" outlineLevel="0" collapsed="false">
      <c r="A24" s="31" t="s">
        <v>21</v>
      </c>
      <c r="B24" s="31"/>
      <c r="C24" s="31"/>
      <c r="D24" s="31"/>
      <c r="E24" s="31"/>
      <c r="F24" s="32" t="n">
        <v>0</v>
      </c>
      <c r="G24" s="32" t="n">
        <v>0</v>
      </c>
      <c r="H24" s="32" t="n">
        <v>0</v>
      </c>
      <c r="I24" s="32" t="n">
        <v>0</v>
      </c>
      <c r="J24" s="33" t="n">
        <v>0</v>
      </c>
    </row>
    <row r="25" customFormat="false" ht="15" hidden="false" customHeight="true" outlineLevel="0" collapsed="false">
      <c r="A25" s="18" t="s">
        <v>22</v>
      </c>
      <c r="B25" s="18"/>
      <c r="C25" s="18"/>
      <c r="D25" s="18"/>
      <c r="E25" s="18"/>
      <c r="F25" s="32" t="n">
        <v>0</v>
      </c>
      <c r="G25" s="32" t="n">
        <v>0</v>
      </c>
      <c r="H25" s="32" t="n">
        <v>0</v>
      </c>
      <c r="I25" s="32" t="n">
        <v>0</v>
      </c>
      <c r="J25" s="33" t="n">
        <v>0</v>
      </c>
    </row>
    <row r="26" customFormat="false" ht="15" hidden="false" customHeight="true" outlineLevel="0" collapsed="false">
      <c r="A26" s="22" t="s">
        <v>23</v>
      </c>
      <c r="B26" s="22"/>
      <c r="C26" s="22"/>
      <c r="D26" s="22"/>
      <c r="E26" s="22"/>
      <c r="F26" s="24" t="n">
        <v>0</v>
      </c>
      <c r="G26" s="24" t="n">
        <v>0</v>
      </c>
      <c r="H26" s="24" t="n">
        <f aca="false">SUM(H23-H25)</f>
        <v>0</v>
      </c>
      <c r="I26" s="24" t="n">
        <v>0</v>
      </c>
      <c r="J26" s="24" t="n">
        <v>0</v>
      </c>
    </row>
    <row r="27" customFormat="false" ht="15" hidden="false" customHeight="true" outlineLevel="0" collapsed="false">
      <c r="A27" s="18" t="s">
        <v>24</v>
      </c>
      <c r="B27" s="18"/>
      <c r="C27" s="18"/>
      <c r="D27" s="18"/>
      <c r="E27" s="18"/>
      <c r="F27" s="20" t="n">
        <v>2414240.33</v>
      </c>
      <c r="G27" s="20" t="n">
        <v>0</v>
      </c>
      <c r="H27" s="20" t="n">
        <v>0</v>
      </c>
      <c r="I27" s="20" t="n">
        <v>0</v>
      </c>
      <c r="J27" s="20" t="n">
        <v>0</v>
      </c>
    </row>
    <row r="28" customFormat="false" ht="15" hidden="false" customHeight="false" outlineLevel="0" collapsed="false">
      <c r="A28" s="34"/>
      <c r="B28" s="34"/>
      <c r="C28" s="34"/>
      <c r="D28" s="34"/>
      <c r="E28" s="34"/>
      <c r="F28" s="34"/>
      <c r="G28" s="34"/>
      <c r="H28" s="34"/>
      <c r="I28" s="34"/>
      <c r="J28" s="34"/>
    </row>
    <row r="29" customFormat="false" ht="15" hidden="false" customHeight="false" outlineLevel="0" collapsed="false">
      <c r="A29" s="34"/>
      <c r="B29" s="34"/>
      <c r="C29" s="34"/>
      <c r="D29" s="34"/>
      <c r="E29" s="34"/>
      <c r="F29" s="34"/>
      <c r="G29" s="34"/>
      <c r="H29" s="34"/>
      <c r="I29" s="34"/>
      <c r="J29" s="34"/>
    </row>
    <row r="31" customFormat="false" ht="15" hidden="false" customHeight="true" outlineLevel="0" collapsed="false"/>
  </sheetData>
  <mergeCells count="19">
    <mergeCell ref="A1:J1"/>
    <mergeCell ref="A3:J3"/>
    <mergeCell ref="A5:J5"/>
    <mergeCell ref="A8:E8"/>
    <mergeCell ref="A9:E9"/>
    <mergeCell ref="A10:E10"/>
    <mergeCell ref="A11:E11"/>
    <mergeCell ref="A12:E12"/>
    <mergeCell ref="A13:E13"/>
    <mergeCell ref="A15:E15"/>
    <mergeCell ref="A17:J17"/>
    <mergeCell ref="A20:E20"/>
    <mergeCell ref="A21:E21"/>
    <mergeCell ref="A22:E22"/>
    <mergeCell ref="A23:E23"/>
    <mergeCell ref="A24:E24"/>
    <mergeCell ref="A25:E25"/>
    <mergeCell ref="A26:E26"/>
    <mergeCell ref="A27:E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97" colorId="64" zoomScale="85" zoomScaleNormal="85" zoomScalePageLayoutView="100" workbookViewId="0">
      <selection pane="topLeft" activeCell="Q15" activeCellId="0" sqref="Q15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.57"/>
    <col collapsed="false" customWidth="true" hidden="false" outlineLevel="0" max="2" min="2" style="1" width="4.57"/>
    <col collapsed="false" customWidth="true" hidden="false" outlineLevel="0" max="3" min="3" style="1" width="4.86"/>
    <col collapsed="false" customWidth="true" hidden="false" outlineLevel="0" max="4" min="4" style="1" width="5.29"/>
    <col collapsed="false" customWidth="true" hidden="false" outlineLevel="0" max="5" min="5" style="1" width="44.71"/>
    <col collapsed="false" customWidth="true" hidden="false" outlineLevel="0" max="10" min="6" style="1" width="15.71"/>
  </cols>
  <sheetData>
    <row r="1" customFormat="false" ht="12.25" hidden="false" customHeight="true" outlineLevel="0" collapsed="false">
      <c r="A1" s="35"/>
      <c r="B1" s="35"/>
      <c r="C1" s="35"/>
      <c r="D1" s="35"/>
      <c r="E1" s="35"/>
      <c r="F1" s="35"/>
      <c r="G1" s="35"/>
      <c r="H1" s="36"/>
      <c r="I1" s="36"/>
      <c r="J1" s="36"/>
    </row>
    <row r="2" customFormat="false" ht="15.75" hidden="false" customHeight="true" outlineLevel="0" collapsed="false">
      <c r="A2" s="37" t="s">
        <v>25</v>
      </c>
      <c r="B2" s="37"/>
      <c r="C2" s="37"/>
      <c r="D2" s="37"/>
      <c r="E2" s="37"/>
      <c r="F2" s="37"/>
      <c r="G2" s="37"/>
      <c r="H2" s="36"/>
      <c r="I2" s="36"/>
      <c r="J2" s="36"/>
    </row>
    <row r="3" customFormat="false" ht="11.4" hidden="false" customHeight="true" outlineLevel="0" collapsed="false">
      <c r="A3" s="38"/>
      <c r="B3" s="38"/>
      <c r="C3" s="38"/>
      <c r="D3" s="38"/>
      <c r="E3" s="38"/>
      <c r="F3" s="38"/>
      <c r="G3" s="38"/>
      <c r="H3" s="36"/>
      <c r="I3" s="36"/>
      <c r="J3" s="36"/>
    </row>
    <row r="4" customFormat="false" ht="15.75" hidden="false" customHeight="true" outlineLevel="0" collapsed="false">
      <c r="A4" s="37" t="s">
        <v>26</v>
      </c>
      <c r="B4" s="37"/>
      <c r="C4" s="37"/>
      <c r="D4" s="37"/>
      <c r="E4" s="37"/>
      <c r="F4" s="37"/>
      <c r="G4" s="37"/>
      <c r="H4" s="36"/>
      <c r="I4" s="36"/>
      <c r="J4" s="36"/>
    </row>
    <row r="5" customFormat="false" ht="8.75" hidden="false" customHeight="true" outlineLevel="0" collapsed="false">
      <c r="A5" s="38"/>
      <c r="B5" s="38"/>
      <c r="C5" s="38"/>
      <c r="D5" s="38"/>
      <c r="E5" s="38"/>
      <c r="F5" s="38"/>
      <c r="G5" s="38"/>
      <c r="H5" s="36"/>
      <c r="I5" s="36"/>
      <c r="J5" s="36"/>
    </row>
    <row r="6" customFormat="false" ht="11.4" hidden="false" customHeight="true" outlineLevel="0" collapsed="false">
      <c r="A6" s="37" t="s">
        <v>27</v>
      </c>
      <c r="B6" s="37"/>
      <c r="C6" s="37"/>
      <c r="D6" s="37"/>
      <c r="E6" s="37"/>
      <c r="F6" s="37"/>
      <c r="G6" s="37"/>
      <c r="H6" s="37"/>
      <c r="I6" s="37"/>
      <c r="J6" s="37"/>
    </row>
    <row r="7" customFormat="false" ht="10.5" hidden="false" customHeight="true" outlineLevel="0" collapsed="false">
      <c r="A7" s="38"/>
      <c r="B7" s="38"/>
      <c r="C7" s="38"/>
      <c r="D7" s="38"/>
      <c r="E7" s="38"/>
      <c r="F7" s="38"/>
      <c r="G7" s="38"/>
    </row>
    <row r="8" customFormat="false" ht="28.95" hidden="false" customHeight="true" outlineLevel="0" collapsed="false">
      <c r="A8" s="39" t="s">
        <v>28</v>
      </c>
      <c r="B8" s="39"/>
      <c r="C8" s="39"/>
      <c r="D8" s="39"/>
      <c r="E8" s="39"/>
      <c r="F8" s="40" t="s">
        <v>4</v>
      </c>
      <c r="G8" s="40" t="s">
        <v>5</v>
      </c>
      <c r="H8" s="40" t="s">
        <v>6</v>
      </c>
      <c r="I8" s="40" t="s">
        <v>29</v>
      </c>
      <c r="J8" s="40" t="s">
        <v>30</v>
      </c>
    </row>
    <row r="9" customFormat="false" ht="8.75" hidden="false" customHeight="true" outlineLevel="0" collapsed="false">
      <c r="A9" s="39"/>
      <c r="B9" s="39"/>
      <c r="C9" s="39"/>
      <c r="D9" s="39"/>
      <c r="E9" s="39"/>
      <c r="F9" s="41"/>
      <c r="G9" s="41"/>
      <c r="H9" s="41"/>
      <c r="I9" s="41"/>
      <c r="J9" s="41"/>
    </row>
    <row r="10" customFormat="false" ht="27" hidden="false" customHeight="true" outlineLevel="0" collapsed="false">
      <c r="A10" s="42"/>
      <c r="B10" s="43"/>
      <c r="C10" s="43"/>
      <c r="D10" s="43"/>
      <c r="E10" s="44" t="s">
        <v>31</v>
      </c>
      <c r="F10" s="45" t="n">
        <f aca="false">F11+F37</f>
        <v>10379275.54</v>
      </c>
      <c r="G10" s="45" t="n">
        <f aca="false">G11+G37</f>
        <v>17392095</v>
      </c>
      <c r="H10" s="45" t="n">
        <f aca="false">H11+H37</f>
        <v>17645370</v>
      </c>
      <c r="I10" s="45" t="n">
        <f aca="false">I11+I37</f>
        <v>19222566</v>
      </c>
      <c r="J10" s="45" t="n">
        <f aca="false">J11+J37</f>
        <v>20989481</v>
      </c>
    </row>
    <row r="11" customFormat="false" ht="15.75" hidden="false" customHeight="false" outlineLevel="0" collapsed="false">
      <c r="A11" s="42" t="n">
        <v>6</v>
      </c>
      <c r="B11" s="43"/>
      <c r="C11" s="43"/>
      <c r="D11" s="43"/>
      <c r="E11" s="44" t="s">
        <v>32</v>
      </c>
      <c r="F11" s="46" t="n">
        <f aca="false">F12+F18+F22+F25+F31</f>
        <v>10285784.16</v>
      </c>
      <c r="G11" s="46" t="n">
        <f aca="false">G12+G18+G22+G25+G31</f>
        <v>17389095</v>
      </c>
      <c r="H11" s="46" t="n">
        <f aca="false">H12+H18+H22+H25+H31</f>
        <v>17645370</v>
      </c>
      <c r="I11" s="46" t="n">
        <f aca="false">I12+I18+I22+I25+I31</f>
        <v>19222566</v>
      </c>
      <c r="J11" s="46" t="n">
        <f aca="false">J12+J18+J22+J25+J31</f>
        <v>20989481</v>
      </c>
    </row>
    <row r="12" customFormat="false" ht="25.5" hidden="false" customHeight="false" outlineLevel="0" collapsed="false">
      <c r="A12" s="47"/>
      <c r="B12" s="48" t="n">
        <v>63</v>
      </c>
      <c r="C12" s="48"/>
      <c r="D12" s="48"/>
      <c r="E12" s="49" t="s">
        <v>33</v>
      </c>
      <c r="F12" s="50" t="n">
        <f aca="false">F13+F15</f>
        <v>1155232.25</v>
      </c>
      <c r="G12" s="50" t="n">
        <f aca="false">G13+G15</f>
        <v>219346</v>
      </c>
      <c r="H12" s="50" t="n">
        <f aca="false">H13+H15</f>
        <v>0</v>
      </c>
      <c r="I12" s="50" t="n">
        <f aca="false">I13+I15</f>
        <v>0</v>
      </c>
      <c r="J12" s="50" t="n">
        <f aca="false">J13+J15</f>
        <v>0</v>
      </c>
    </row>
    <row r="13" customFormat="false" ht="15" hidden="false" customHeight="false" outlineLevel="0" collapsed="false">
      <c r="A13" s="51"/>
      <c r="B13" s="52"/>
      <c r="C13" s="52" t="n">
        <v>634</v>
      </c>
      <c r="D13" s="52"/>
      <c r="E13" s="53" t="s">
        <v>34</v>
      </c>
      <c r="F13" s="54" t="n">
        <f aca="false">F14</f>
        <v>356080.06</v>
      </c>
      <c r="G13" s="54" t="n">
        <f aca="false">G14</f>
        <v>219346</v>
      </c>
      <c r="H13" s="54" t="n">
        <f aca="false">H14</f>
        <v>0</v>
      </c>
      <c r="I13" s="54" t="n">
        <f aca="false">I14</f>
        <v>0</v>
      </c>
      <c r="J13" s="54" t="n">
        <f aca="false">J14</f>
        <v>0</v>
      </c>
    </row>
    <row r="14" customFormat="false" ht="15" hidden="false" customHeight="false" outlineLevel="0" collapsed="false">
      <c r="A14" s="55"/>
      <c r="B14" s="56"/>
      <c r="C14" s="56"/>
      <c r="D14" s="56" t="n">
        <v>6341</v>
      </c>
      <c r="E14" s="57" t="s">
        <v>35</v>
      </c>
      <c r="F14" s="58" t="n">
        <v>356080.06</v>
      </c>
      <c r="G14" s="58" t="n">
        <v>219346</v>
      </c>
      <c r="H14" s="58" t="n">
        <v>0</v>
      </c>
      <c r="I14" s="58" t="n">
        <v>0</v>
      </c>
      <c r="J14" s="58" t="n">
        <v>0</v>
      </c>
    </row>
    <row r="15" customFormat="false" ht="25.5" hidden="false" customHeight="false" outlineLevel="0" collapsed="false">
      <c r="A15" s="51"/>
      <c r="B15" s="52"/>
      <c r="C15" s="52" t="n">
        <v>636</v>
      </c>
      <c r="D15" s="52"/>
      <c r="E15" s="59" t="s">
        <v>36</v>
      </c>
      <c r="F15" s="54" t="n">
        <f aca="false">SUM(F16:F17)</f>
        <v>799152.19</v>
      </c>
      <c r="G15" s="54" t="n">
        <f aca="false">G16</f>
        <v>0</v>
      </c>
      <c r="H15" s="54" t="n">
        <f aca="false">H16</f>
        <v>0</v>
      </c>
      <c r="I15" s="54" t="n">
        <f aca="false">I16</f>
        <v>0</v>
      </c>
      <c r="J15" s="54" t="n">
        <f aca="false">J16</f>
        <v>0</v>
      </c>
    </row>
    <row r="16" customFormat="false" ht="25.5" hidden="false" customHeight="false" outlineLevel="0" collapsed="false">
      <c r="A16" s="55"/>
      <c r="B16" s="56"/>
      <c r="C16" s="56"/>
      <c r="D16" s="56" t="n">
        <v>6361</v>
      </c>
      <c r="E16" s="60" t="s">
        <v>37</v>
      </c>
      <c r="F16" s="58" t="n">
        <v>769570.51</v>
      </c>
      <c r="G16" s="58" t="n">
        <v>0</v>
      </c>
      <c r="H16" s="58" t="n">
        <v>0</v>
      </c>
      <c r="I16" s="58" t="n">
        <v>0</v>
      </c>
      <c r="J16" s="58" t="n">
        <v>0</v>
      </c>
    </row>
    <row r="17" customFormat="false" ht="25.5" hidden="false" customHeight="false" outlineLevel="0" collapsed="false">
      <c r="A17" s="55"/>
      <c r="B17" s="56"/>
      <c r="C17" s="56"/>
      <c r="D17" s="56" t="n">
        <v>6362</v>
      </c>
      <c r="E17" s="60" t="s">
        <v>38</v>
      </c>
      <c r="F17" s="58" t="n">
        <v>29581.68</v>
      </c>
      <c r="G17" s="58" t="n">
        <v>0</v>
      </c>
      <c r="H17" s="58" t="n">
        <v>0</v>
      </c>
      <c r="I17" s="58" t="n">
        <v>0</v>
      </c>
      <c r="J17" s="58" t="n">
        <v>0</v>
      </c>
    </row>
    <row r="18" customFormat="false" ht="15" hidden="false" customHeight="false" outlineLevel="0" collapsed="false">
      <c r="A18" s="51"/>
      <c r="B18" s="61" t="n">
        <v>64</v>
      </c>
      <c r="C18" s="61"/>
      <c r="D18" s="61"/>
      <c r="E18" s="59" t="s">
        <v>39</v>
      </c>
      <c r="F18" s="54" t="n">
        <f aca="false">F19</f>
        <v>265.74</v>
      </c>
      <c r="G18" s="54" t="n">
        <f aca="false">G19</f>
        <v>500</v>
      </c>
      <c r="H18" s="54" t="n">
        <f aca="false">H19</f>
        <v>500</v>
      </c>
      <c r="I18" s="54" t="n">
        <f aca="false">I19</f>
        <v>500</v>
      </c>
      <c r="J18" s="54" t="n">
        <f aca="false">J19</f>
        <v>500</v>
      </c>
    </row>
    <row r="19" customFormat="false" ht="15" hidden="false" customHeight="false" outlineLevel="0" collapsed="false">
      <c r="A19" s="51"/>
      <c r="B19" s="52"/>
      <c r="C19" s="52" t="n">
        <v>641</v>
      </c>
      <c r="D19" s="52"/>
      <c r="E19" s="53" t="s">
        <v>40</v>
      </c>
      <c r="F19" s="54" t="n">
        <f aca="false">F21</f>
        <v>265.74</v>
      </c>
      <c r="G19" s="54" t="n">
        <f aca="false">G20+G21</f>
        <v>500</v>
      </c>
      <c r="H19" s="54" t="n">
        <f aca="false">H20+H21</f>
        <v>500</v>
      </c>
      <c r="I19" s="54" t="n">
        <f aca="false">I20+I21</f>
        <v>500</v>
      </c>
      <c r="J19" s="54" t="n">
        <f aca="false">J20+J21</f>
        <v>500</v>
      </c>
    </row>
    <row r="20" customFormat="false" ht="15" hidden="false" customHeight="false" outlineLevel="0" collapsed="false">
      <c r="A20" s="51"/>
      <c r="B20" s="52"/>
      <c r="C20" s="52"/>
      <c r="D20" s="56" t="n">
        <v>6413</v>
      </c>
      <c r="E20" s="57" t="s">
        <v>41</v>
      </c>
      <c r="F20" s="58"/>
      <c r="G20" s="58" t="n">
        <v>20</v>
      </c>
      <c r="H20" s="58" t="n">
        <v>20</v>
      </c>
      <c r="I20" s="58" t="n">
        <v>20</v>
      </c>
      <c r="J20" s="58" t="n">
        <v>20</v>
      </c>
    </row>
    <row r="21" customFormat="false" ht="15" hidden="false" customHeight="false" outlineLevel="0" collapsed="false">
      <c r="A21" s="55"/>
      <c r="B21" s="56"/>
      <c r="C21" s="56"/>
      <c r="D21" s="56" t="n">
        <v>6414</v>
      </c>
      <c r="E21" s="57" t="s">
        <v>42</v>
      </c>
      <c r="F21" s="58" t="n">
        <v>265.74</v>
      </c>
      <c r="G21" s="58" t="n">
        <v>480</v>
      </c>
      <c r="H21" s="58" t="n">
        <v>480</v>
      </c>
      <c r="I21" s="58" t="n">
        <v>480</v>
      </c>
      <c r="J21" s="58" t="n">
        <v>480</v>
      </c>
    </row>
    <row r="22" customFormat="false" ht="25.5" hidden="false" customHeight="false" outlineLevel="0" collapsed="false">
      <c r="A22" s="51"/>
      <c r="B22" s="61" t="n">
        <v>65</v>
      </c>
      <c r="C22" s="61"/>
      <c r="D22" s="61"/>
      <c r="E22" s="59" t="s">
        <v>43</v>
      </c>
      <c r="F22" s="54" t="n">
        <f aca="false">F23</f>
        <v>1064281.68</v>
      </c>
      <c r="G22" s="54" t="n">
        <f aca="false">G23</f>
        <v>1271331</v>
      </c>
      <c r="H22" s="54" t="n">
        <f aca="false">H23</f>
        <v>1268331</v>
      </c>
      <c r="I22" s="54" t="n">
        <f aca="false">I23</f>
        <v>1268331</v>
      </c>
      <c r="J22" s="54" t="n">
        <f aca="false">J23</f>
        <v>1268331</v>
      </c>
    </row>
    <row r="23" customFormat="false" ht="15" hidden="false" customHeight="false" outlineLevel="0" collapsed="false">
      <c r="A23" s="51"/>
      <c r="B23" s="52"/>
      <c r="C23" s="52" t="n">
        <v>652</v>
      </c>
      <c r="D23" s="52"/>
      <c r="E23" s="53" t="s">
        <v>44</v>
      </c>
      <c r="F23" s="54" t="n">
        <f aca="false">F24</f>
        <v>1064281.68</v>
      </c>
      <c r="G23" s="54" t="n">
        <f aca="false">G24</f>
        <v>1271331</v>
      </c>
      <c r="H23" s="54" t="n">
        <f aca="false">H24</f>
        <v>1268331</v>
      </c>
      <c r="I23" s="54" t="n">
        <f aca="false">I24</f>
        <v>1268331</v>
      </c>
      <c r="J23" s="54" t="n">
        <f aca="false">J24</f>
        <v>1268331</v>
      </c>
    </row>
    <row r="24" customFormat="false" ht="15" hidden="false" customHeight="false" outlineLevel="0" collapsed="false">
      <c r="A24" s="55"/>
      <c r="B24" s="56"/>
      <c r="C24" s="56"/>
      <c r="D24" s="56" t="n">
        <v>6526</v>
      </c>
      <c r="E24" s="57" t="s">
        <v>45</v>
      </c>
      <c r="F24" s="58" t="n">
        <v>1064281.68</v>
      </c>
      <c r="G24" s="58" t="n">
        <v>1271331</v>
      </c>
      <c r="H24" s="58" t="n">
        <v>1268331</v>
      </c>
      <c r="I24" s="58" t="n">
        <v>1268331</v>
      </c>
      <c r="J24" s="58" t="n">
        <v>1268331</v>
      </c>
    </row>
    <row r="25" customFormat="false" ht="25.5" hidden="false" customHeight="false" outlineLevel="0" collapsed="false">
      <c r="A25" s="51"/>
      <c r="B25" s="52" t="n">
        <v>66</v>
      </c>
      <c r="C25" s="62"/>
      <c r="D25" s="62"/>
      <c r="E25" s="59" t="s">
        <v>46</v>
      </c>
      <c r="F25" s="54" t="n">
        <f aca="false">F26+F28</f>
        <v>127298.54</v>
      </c>
      <c r="G25" s="54" t="n">
        <f aca="false">G26+G28</f>
        <v>236700</v>
      </c>
      <c r="H25" s="54" t="n">
        <f aca="false">H26+H28</f>
        <v>119500</v>
      </c>
      <c r="I25" s="54" t="n">
        <f aca="false">I26+I28</f>
        <v>119500</v>
      </c>
      <c r="J25" s="54" t="n">
        <f aca="false">J26+J28</f>
        <v>119500</v>
      </c>
    </row>
    <row r="26" customFormat="false" ht="25.5" hidden="false" customHeight="false" outlineLevel="0" collapsed="false">
      <c r="A26" s="51"/>
      <c r="B26" s="52"/>
      <c r="C26" s="62" t="n">
        <v>661</v>
      </c>
      <c r="D26" s="62"/>
      <c r="E26" s="59" t="s">
        <v>47</v>
      </c>
      <c r="F26" s="54" t="n">
        <f aca="false">F27</f>
        <v>106239.91</v>
      </c>
      <c r="G26" s="54" t="n">
        <f aca="false">G27</f>
        <v>233500</v>
      </c>
      <c r="H26" s="54" t="n">
        <f aca="false">H27</f>
        <v>119500</v>
      </c>
      <c r="I26" s="54" t="n">
        <f aca="false">I27</f>
        <v>119500</v>
      </c>
      <c r="J26" s="54" t="n">
        <f aca="false">J27</f>
        <v>119500</v>
      </c>
    </row>
    <row r="27" customFormat="false" ht="19.5" hidden="false" customHeight="true" outlineLevel="0" collapsed="false">
      <c r="A27" s="55"/>
      <c r="B27" s="52"/>
      <c r="C27" s="63"/>
      <c r="D27" s="63" t="n">
        <v>6615</v>
      </c>
      <c r="E27" s="60" t="s">
        <v>48</v>
      </c>
      <c r="F27" s="58" t="n">
        <v>106239.91</v>
      </c>
      <c r="G27" s="58" t="n">
        <v>233500</v>
      </c>
      <c r="H27" s="58" t="n">
        <v>119500</v>
      </c>
      <c r="I27" s="58" t="n">
        <v>119500</v>
      </c>
      <c r="J27" s="58" t="n">
        <v>119500</v>
      </c>
    </row>
    <row r="28" customFormat="false" ht="24" hidden="false" customHeight="true" outlineLevel="0" collapsed="false">
      <c r="A28" s="51"/>
      <c r="B28" s="52"/>
      <c r="C28" s="62" t="n">
        <v>663</v>
      </c>
      <c r="D28" s="62"/>
      <c r="E28" s="59" t="s">
        <v>49</v>
      </c>
      <c r="F28" s="54" t="n">
        <f aca="false">SUM(F29:F30)</f>
        <v>21058.63</v>
      </c>
      <c r="G28" s="54" t="n">
        <f aca="false">SUM(G29:G30)</f>
        <v>3200</v>
      </c>
      <c r="H28" s="54" t="n">
        <f aca="false">H29</f>
        <v>0</v>
      </c>
      <c r="I28" s="54" t="n">
        <f aca="false">I29</f>
        <v>0</v>
      </c>
      <c r="J28" s="54" t="n">
        <f aca="false">J29</f>
        <v>0</v>
      </c>
    </row>
    <row r="29" customFormat="false" ht="19.5" hidden="false" customHeight="true" outlineLevel="0" collapsed="false">
      <c r="A29" s="55"/>
      <c r="B29" s="52"/>
      <c r="C29" s="63"/>
      <c r="D29" s="63" t="n">
        <v>6631</v>
      </c>
      <c r="E29" s="60" t="s">
        <v>50</v>
      </c>
      <c r="F29" s="58" t="n">
        <v>1472.09</v>
      </c>
      <c r="G29" s="58" t="n">
        <v>3000</v>
      </c>
      <c r="H29" s="58" t="n">
        <v>0</v>
      </c>
      <c r="I29" s="58" t="n">
        <v>0</v>
      </c>
      <c r="J29" s="58" t="n">
        <v>0</v>
      </c>
    </row>
    <row r="30" customFormat="false" ht="24.75" hidden="false" customHeight="true" outlineLevel="0" collapsed="false">
      <c r="A30" s="55"/>
      <c r="B30" s="52"/>
      <c r="C30" s="63"/>
      <c r="D30" s="63" t="n">
        <v>6632</v>
      </c>
      <c r="E30" s="60" t="s">
        <v>51</v>
      </c>
      <c r="F30" s="58" t="n">
        <v>19586.54</v>
      </c>
      <c r="G30" s="58" t="n">
        <v>200</v>
      </c>
      <c r="H30" s="58" t="n">
        <v>0</v>
      </c>
      <c r="I30" s="58" t="n">
        <v>0</v>
      </c>
      <c r="J30" s="58" t="n">
        <v>0</v>
      </c>
    </row>
    <row r="31" customFormat="false" ht="27" hidden="false" customHeight="true" outlineLevel="0" collapsed="false">
      <c r="A31" s="51"/>
      <c r="B31" s="52" t="n">
        <v>67</v>
      </c>
      <c r="C31" s="62"/>
      <c r="D31" s="62"/>
      <c r="E31" s="59" t="s">
        <v>52</v>
      </c>
      <c r="F31" s="54" t="n">
        <f aca="false">F32+F35</f>
        <v>7938705.95</v>
      </c>
      <c r="G31" s="54" t="n">
        <f aca="false">G32+G35</f>
        <v>15661218</v>
      </c>
      <c r="H31" s="54" t="n">
        <f aca="false">H32+H35</f>
        <v>16257039</v>
      </c>
      <c r="I31" s="54" t="n">
        <f aca="false">I32+I35</f>
        <v>17834235</v>
      </c>
      <c r="J31" s="54" t="n">
        <f aca="false">J32+J35</f>
        <v>19601150</v>
      </c>
    </row>
    <row r="32" customFormat="false" ht="30" hidden="false" customHeight="true" outlineLevel="0" collapsed="false">
      <c r="A32" s="51"/>
      <c r="B32" s="52"/>
      <c r="C32" s="62" t="n">
        <v>671</v>
      </c>
      <c r="D32" s="52"/>
      <c r="E32" s="59" t="s">
        <v>53</v>
      </c>
      <c r="F32" s="54" t="n">
        <f aca="false">SUM(F33:F34)</f>
        <v>399054.56</v>
      </c>
      <c r="G32" s="54" t="n">
        <f aca="false">SUM(G33:G34)</f>
        <v>402199</v>
      </c>
      <c r="H32" s="54" t="n">
        <f aca="false">SUM(H33:H34)</f>
        <v>503415</v>
      </c>
      <c r="I32" s="54" t="n">
        <f aca="false">SUM(I33:I34)</f>
        <v>473415</v>
      </c>
      <c r="J32" s="54" t="n">
        <f aca="false">SUM(J33:J34)</f>
        <v>473415</v>
      </c>
    </row>
    <row r="33" customFormat="false" ht="24" hidden="false" customHeight="true" outlineLevel="0" collapsed="false">
      <c r="A33" s="55"/>
      <c r="B33" s="52"/>
      <c r="C33" s="63"/>
      <c r="D33" s="63" t="n">
        <v>6711</v>
      </c>
      <c r="E33" s="60" t="s">
        <v>54</v>
      </c>
      <c r="F33" s="58" t="n">
        <v>120112.56</v>
      </c>
      <c r="G33" s="58" t="n">
        <v>278219</v>
      </c>
      <c r="H33" s="58" t="n">
        <v>103415</v>
      </c>
      <c r="I33" s="58" t="n">
        <v>103415</v>
      </c>
      <c r="J33" s="58" t="n">
        <v>263415</v>
      </c>
    </row>
    <row r="34" customFormat="false" ht="26.25" hidden="false" customHeight="true" outlineLevel="0" collapsed="false">
      <c r="A34" s="55"/>
      <c r="B34" s="52"/>
      <c r="C34" s="63"/>
      <c r="D34" s="63" t="n">
        <v>6712</v>
      </c>
      <c r="E34" s="60" t="s">
        <v>55</v>
      </c>
      <c r="F34" s="58" t="n">
        <v>278942</v>
      </c>
      <c r="G34" s="58" t="n">
        <v>123980</v>
      </c>
      <c r="H34" s="58" t="n">
        <v>400000</v>
      </c>
      <c r="I34" s="58" t="n">
        <v>370000</v>
      </c>
      <c r="J34" s="58" t="n">
        <v>210000</v>
      </c>
    </row>
    <row r="35" customFormat="false" ht="15" hidden="false" customHeight="false" outlineLevel="0" collapsed="false">
      <c r="A35" s="51"/>
      <c r="B35" s="52"/>
      <c r="C35" s="62" t="n">
        <v>673</v>
      </c>
      <c r="D35" s="62"/>
      <c r="E35" s="59" t="s">
        <v>56</v>
      </c>
      <c r="F35" s="54" t="n">
        <f aca="false">F36</f>
        <v>7539651.39</v>
      </c>
      <c r="G35" s="54" t="n">
        <f aca="false">G36</f>
        <v>15259019</v>
      </c>
      <c r="H35" s="54" t="n">
        <f aca="false">H36</f>
        <v>15753624</v>
      </c>
      <c r="I35" s="54" t="n">
        <f aca="false">I36</f>
        <v>17360820</v>
      </c>
      <c r="J35" s="54" t="n">
        <f aca="false">J36</f>
        <v>19127735</v>
      </c>
    </row>
    <row r="36" customFormat="false" ht="15.75" hidden="false" customHeight="false" outlineLevel="0" collapsed="false">
      <c r="A36" s="64"/>
      <c r="B36" s="65"/>
      <c r="C36" s="66"/>
      <c r="D36" s="66" t="n">
        <v>6731</v>
      </c>
      <c r="E36" s="67" t="s">
        <v>56</v>
      </c>
      <c r="F36" s="68" t="n">
        <v>7539651.39</v>
      </c>
      <c r="G36" s="68" t="n">
        <v>15259019</v>
      </c>
      <c r="H36" s="68" t="n">
        <v>15753624</v>
      </c>
      <c r="I36" s="68" t="n">
        <v>17360820</v>
      </c>
      <c r="J36" s="68" t="n">
        <v>19127735</v>
      </c>
    </row>
    <row r="37" customFormat="false" ht="15.75" hidden="false" customHeight="false" outlineLevel="0" collapsed="false">
      <c r="A37" s="69" t="n">
        <v>7</v>
      </c>
      <c r="B37" s="70"/>
      <c r="C37" s="71"/>
      <c r="D37" s="71"/>
      <c r="E37" s="44" t="s">
        <v>57</v>
      </c>
      <c r="F37" s="72" t="n">
        <f aca="false">F38</f>
        <v>93491.38</v>
      </c>
      <c r="G37" s="72" t="n">
        <f aca="false">G38</f>
        <v>3000</v>
      </c>
      <c r="H37" s="72" t="n">
        <f aca="false">H38</f>
        <v>0</v>
      </c>
      <c r="I37" s="72" t="n">
        <f aca="false">I38</f>
        <v>0</v>
      </c>
      <c r="J37" s="72" t="n">
        <f aca="false">J38</f>
        <v>0</v>
      </c>
    </row>
    <row r="38" customFormat="false" ht="30.75" hidden="false" customHeight="true" outlineLevel="0" collapsed="false">
      <c r="A38" s="73"/>
      <c r="B38" s="74" t="n">
        <v>72</v>
      </c>
      <c r="C38" s="75"/>
      <c r="D38" s="75"/>
      <c r="E38" s="49" t="s">
        <v>58</v>
      </c>
      <c r="F38" s="50" t="n">
        <f aca="false">F39</f>
        <v>93491.38</v>
      </c>
      <c r="G38" s="50" t="n">
        <f aca="false">G39</f>
        <v>3000</v>
      </c>
      <c r="H38" s="50" t="n">
        <f aca="false">H39</f>
        <v>0</v>
      </c>
      <c r="I38" s="50" t="n">
        <f aca="false">I39</f>
        <v>0</v>
      </c>
      <c r="J38" s="50" t="n">
        <f aca="false">J39</f>
        <v>0</v>
      </c>
    </row>
    <row r="39" customFormat="false" ht="15" hidden="false" customHeight="false" outlineLevel="0" collapsed="false">
      <c r="A39" s="51"/>
      <c r="B39" s="52"/>
      <c r="C39" s="52" t="n">
        <v>721</v>
      </c>
      <c r="D39" s="52"/>
      <c r="E39" s="59" t="s">
        <v>59</v>
      </c>
      <c r="F39" s="54" t="n">
        <f aca="false">SUM(F40:F41)</f>
        <v>93491.38</v>
      </c>
      <c r="G39" s="54" t="n">
        <f aca="false">SUM(G40:G41)</f>
        <v>3000</v>
      </c>
      <c r="H39" s="54" t="n">
        <f aca="false">SUM(H40:H41)</f>
        <v>0</v>
      </c>
      <c r="I39" s="54" t="n">
        <f aca="false">SUM(I40:I41)</f>
        <v>0</v>
      </c>
      <c r="J39" s="54" t="n">
        <f aca="false">SUM(J40:J41)</f>
        <v>0</v>
      </c>
    </row>
    <row r="40" customFormat="false" ht="15" hidden="false" customHeight="false" outlineLevel="0" collapsed="false">
      <c r="A40" s="55"/>
      <c r="B40" s="56"/>
      <c r="C40" s="56"/>
      <c r="D40" s="56" t="n">
        <v>7211</v>
      </c>
      <c r="E40" s="60" t="s">
        <v>60</v>
      </c>
      <c r="F40" s="58" t="n">
        <v>187.25</v>
      </c>
      <c r="G40" s="58" t="n">
        <v>3000</v>
      </c>
      <c r="H40" s="58" t="n">
        <v>0</v>
      </c>
      <c r="I40" s="58" t="n">
        <v>0</v>
      </c>
      <c r="J40" s="58" t="n">
        <v>0</v>
      </c>
    </row>
    <row r="41" customFormat="false" ht="15.75" hidden="false" customHeight="false" outlineLevel="0" collapsed="false">
      <c r="A41" s="76"/>
      <c r="B41" s="77"/>
      <c r="C41" s="77"/>
      <c r="D41" s="77" t="n">
        <v>7212</v>
      </c>
      <c r="E41" s="78" t="s">
        <v>61</v>
      </c>
      <c r="F41" s="79" t="n">
        <v>93304.13</v>
      </c>
      <c r="G41" s="79" t="n">
        <v>0</v>
      </c>
      <c r="H41" s="79" t="n">
        <v>0</v>
      </c>
      <c r="I41" s="79" t="n">
        <v>0</v>
      </c>
      <c r="J41" s="79" t="n">
        <v>0</v>
      </c>
    </row>
    <row r="42" customFormat="false" ht="15" hidden="false" customHeight="false" outlineLevel="0" collapsed="false">
      <c r="A42" s="80"/>
      <c r="B42" s="80"/>
      <c r="C42" s="80"/>
      <c r="D42" s="80"/>
      <c r="E42" s="81"/>
      <c r="F42" s="82"/>
      <c r="G42" s="82"/>
    </row>
    <row r="43" customFormat="false" ht="16.65" hidden="false" customHeight="true" outlineLevel="0" collapsed="false">
      <c r="A43" s="38"/>
      <c r="B43" s="38"/>
      <c r="C43" s="38"/>
      <c r="D43" s="38"/>
      <c r="E43" s="38"/>
      <c r="F43" s="38"/>
      <c r="G43" s="38"/>
    </row>
    <row r="44" customFormat="false" ht="28.95" hidden="false" customHeight="true" outlineLevel="0" collapsed="false">
      <c r="A44" s="39" t="s">
        <v>28</v>
      </c>
      <c r="B44" s="39"/>
      <c r="C44" s="39"/>
      <c r="D44" s="39"/>
      <c r="E44" s="39"/>
      <c r="F44" s="83" t="s">
        <v>4</v>
      </c>
      <c r="G44" s="83" t="s">
        <v>5</v>
      </c>
      <c r="H44" s="83" t="s">
        <v>6</v>
      </c>
      <c r="I44" s="83" t="s">
        <v>29</v>
      </c>
      <c r="J44" s="83" t="s">
        <v>30</v>
      </c>
    </row>
    <row r="45" customFormat="false" ht="9.65" hidden="false" customHeight="true" outlineLevel="0" collapsed="false">
      <c r="A45" s="39"/>
      <c r="B45" s="39"/>
      <c r="C45" s="39"/>
      <c r="D45" s="39"/>
      <c r="E45" s="39"/>
      <c r="F45" s="83"/>
      <c r="G45" s="83"/>
      <c r="H45" s="83"/>
      <c r="I45" s="83"/>
      <c r="J45" s="83"/>
    </row>
    <row r="46" customFormat="false" ht="22.5" hidden="false" customHeight="true" outlineLevel="0" collapsed="false">
      <c r="A46" s="42"/>
      <c r="B46" s="43"/>
      <c r="C46" s="43"/>
      <c r="D46" s="43"/>
      <c r="E46" s="44" t="s">
        <v>62</v>
      </c>
      <c r="F46" s="45" t="n">
        <f aca="false">F47+F100</f>
        <v>12793515.87</v>
      </c>
      <c r="G46" s="84" t="n">
        <f aca="false">G47+G100</f>
        <v>17392095</v>
      </c>
      <c r="H46" s="84" t="n">
        <f aca="false">H47+H100</f>
        <v>17645370</v>
      </c>
      <c r="I46" s="84" t="n">
        <f aca="false">I47+I100</f>
        <v>19222566</v>
      </c>
      <c r="J46" s="84" t="n">
        <f aca="false">J47+J100</f>
        <v>20989481</v>
      </c>
    </row>
    <row r="47" customFormat="false" ht="15.75" hidden="false" customHeight="false" outlineLevel="0" collapsed="false">
      <c r="A47" s="42" t="n">
        <v>3</v>
      </c>
      <c r="B47" s="43"/>
      <c r="C47" s="43"/>
      <c r="D47" s="43"/>
      <c r="E47" s="44" t="s">
        <v>63</v>
      </c>
      <c r="F47" s="45" t="n">
        <f aca="false">F48+F58+F90+F95</f>
        <v>12194603.66</v>
      </c>
      <c r="G47" s="84" t="n">
        <f aca="false">G48+G58+G90+G95</f>
        <v>17027915</v>
      </c>
      <c r="H47" s="84" t="n">
        <f aca="false">H48+H58+H90+H95</f>
        <v>17125370</v>
      </c>
      <c r="I47" s="84" t="n">
        <f aca="false">I48+I58+I90+I95</f>
        <v>18732566</v>
      </c>
      <c r="J47" s="84" t="n">
        <f aca="false">J48+J58+J90+J95</f>
        <v>20659481</v>
      </c>
    </row>
    <row r="48" customFormat="false" ht="15" hidden="false" customHeight="false" outlineLevel="0" collapsed="false">
      <c r="A48" s="47"/>
      <c r="B48" s="48" t="n">
        <v>31</v>
      </c>
      <c r="C48" s="48"/>
      <c r="D48" s="48"/>
      <c r="E48" s="49" t="s">
        <v>64</v>
      </c>
      <c r="F48" s="50" t="n">
        <f aca="false">F49+F53+F55</f>
        <v>8795199.58</v>
      </c>
      <c r="G48" s="85" t="n">
        <f aca="false">G49+G53+G55</f>
        <v>11878400</v>
      </c>
      <c r="H48" s="85" t="n">
        <f aca="false">H49+H53+H55</f>
        <v>11939400</v>
      </c>
      <c r="I48" s="85" t="n">
        <f aca="false">I49+I53+I55</f>
        <v>13548738</v>
      </c>
      <c r="J48" s="85" t="n">
        <f aca="false">J49+J53+J55</f>
        <v>15318009</v>
      </c>
    </row>
    <row r="49" customFormat="false" ht="15" hidden="false" customHeight="false" outlineLevel="0" collapsed="false">
      <c r="A49" s="51"/>
      <c r="B49" s="52"/>
      <c r="C49" s="52" t="n">
        <v>311</v>
      </c>
      <c r="D49" s="52"/>
      <c r="E49" s="53" t="s">
        <v>65</v>
      </c>
      <c r="F49" s="54" t="n">
        <f aca="false">SUM(F50:F52)</f>
        <v>7432345.53</v>
      </c>
      <c r="G49" s="86" t="n">
        <f aca="false">SUM(G50:G52)</f>
        <v>10036300</v>
      </c>
      <c r="H49" s="86" t="n">
        <f aca="false">SUM(H50:H52)</f>
        <v>10000000</v>
      </c>
      <c r="I49" s="86" t="n">
        <f aca="false">SUM(I50:I52)</f>
        <v>11343798</v>
      </c>
      <c r="J49" s="86" t="n">
        <f aca="false">SUM(J50:J52)</f>
        <v>12821139</v>
      </c>
    </row>
    <row r="50" customFormat="false" ht="15" hidden="false" customHeight="false" outlineLevel="0" collapsed="false">
      <c r="A50" s="55"/>
      <c r="B50" s="56"/>
      <c r="C50" s="56"/>
      <c r="D50" s="56" t="n">
        <v>3111</v>
      </c>
      <c r="E50" s="57" t="s">
        <v>66</v>
      </c>
      <c r="F50" s="58" t="n">
        <v>6176030.32</v>
      </c>
      <c r="G50" s="87" t="n">
        <v>9016300</v>
      </c>
      <c r="H50" s="87" t="n">
        <v>9000000</v>
      </c>
      <c r="I50" s="87" t="n">
        <v>10343798</v>
      </c>
      <c r="J50" s="87" t="n">
        <v>11821139</v>
      </c>
    </row>
    <row r="51" customFormat="false" ht="15" hidden="false" customHeight="false" outlineLevel="0" collapsed="false">
      <c r="A51" s="55"/>
      <c r="B51" s="56"/>
      <c r="C51" s="56"/>
      <c r="D51" s="56" t="n">
        <v>3113</v>
      </c>
      <c r="E51" s="57" t="s">
        <v>67</v>
      </c>
      <c r="F51" s="58" t="n">
        <v>463853.24</v>
      </c>
      <c r="G51" s="87" t="n">
        <v>700000</v>
      </c>
      <c r="H51" s="87" t="n">
        <v>700000</v>
      </c>
      <c r="I51" s="87" t="n">
        <v>700000</v>
      </c>
      <c r="J51" s="87" t="n">
        <v>700000</v>
      </c>
    </row>
    <row r="52" customFormat="false" ht="15" hidden="false" customHeight="false" outlineLevel="0" collapsed="false">
      <c r="A52" s="55"/>
      <c r="B52" s="56"/>
      <c r="C52" s="56"/>
      <c r="D52" s="56" t="n">
        <v>3114</v>
      </c>
      <c r="E52" s="57" t="s">
        <v>68</v>
      </c>
      <c r="F52" s="58" t="n">
        <v>792461.97</v>
      </c>
      <c r="G52" s="87" t="n">
        <v>320000</v>
      </c>
      <c r="H52" s="87" t="n">
        <v>300000</v>
      </c>
      <c r="I52" s="87" t="n">
        <v>300000</v>
      </c>
      <c r="J52" s="87" t="n">
        <v>300000</v>
      </c>
    </row>
    <row r="53" customFormat="false" ht="15" hidden="false" customHeight="false" outlineLevel="0" collapsed="false">
      <c r="A53" s="55"/>
      <c r="B53" s="56"/>
      <c r="C53" s="52" t="n">
        <v>312</v>
      </c>
      <c r="D53" s="52"/>
      <c r="E53" s="53" t="s">
        <v>69</v>
      </c>
      <c r="F53" s="54" t="n">
        <f aca="false">F54</f>
        <v>277666.42</v>
      </c>
      <c r="G53" s="86" t="n">
        <f aca="false">G54</f>
        <v>334000</v>
      </c>
      <c r="H53" s="86" t="n">
        <f aca="false">H54</f>
        <v>334000</v>
      </c>
      <c r="I53" s="86" t="n">
        <f aca="false">I54</f>
        <v>334000</v>
      </c>
      <c r="J53" s="86" t="n">
        <f aca="false">J54</f>
        <v>334000</v>
      </c>
    </row>
    <row r="54" customFormat="false" ht="15" hidden="false" customHeight="false" outlineLevel="0" collapsed="false">
      <c r="A54" s="55"/>
      <c r="B54" s="56"/>
      <c r="C54" s="56"/>
      <c r="D54" s="56" t="n">
        <v>3121</v>
      </c>
      <c r="E54" s="57" t="s">
        <v>69</v>
      </c>
      <c r="F54" s="58" t="n">
        <v>277666.42</v>
      </c>
      <c r="G54" s="87" t="n">
        <v>334000</v>
      </c>
      <c r="H54" s="87" t="n">
        <v>334000</v>
      </c>
      <c r="I54" s="87" t="n">
        <v>334000</v>
      </c>
      <c r="J54" s="87" t="n">
        <v>334000</v>
      </c>
    </row>
    <row r="55" customFormat="false" ht="15" hidden="false" customHeight="false" outlineLevel="0" collapsed="false">
      <c r="A55" s="55"/>
      <c r="B55" s="56"/>
      <c r="C55" s="52" t="n">
        <v>313</v>
      </c>
      <c r="D55" s="52"/>
      <c r="E55" s="53" t="s">
        <v>70</v>
      </c>
      <c r="F55" s="54" t="n">
        <f aca="false">SUM(F56:F57)</f>
        <v>1085187.63</v>
      </c>
      <c r="G55" s="86" t="n">
        <f aca="false">SUM(G56:G57)</f>
        <v>1508100</v>
      </c>
      <c r="H55" s="86" t="n">
        <f aca="false">SUM(H56:H57)</f>
        <v>1605400</v>
      </c>
      <c r="I55" s="86" t="n">
        <f aca="false">SUM(I56:I57)</f>
        <v>1870940</v>
      </c>
      <c r="J55" s="86" t="n">
        <f aca="false">SUM(J56:J57)</f>
        <v>2162870</v>
      </c>
    </row>
    <row r="56" customFormat="false" ht="15" hidden="false" customHeight="false" outlineLevel="0" collapsed="false">
      <c r="A56" s="55"/>
      <c r="B56" s="56"/>
      <c r="C56" s="56"/>
      <c r="D56" s="56" t="n">
        <v>3132</v>
      </c>
      <c r="E56" s="57" t="s">
        <v>71</v>
      </c>
      <c r="F56" s="58" t="n">
        <v>1084510.48</v>
      </c>
      <c r="G56" s="87" t="n">
        <v>1502700</v>
      </c>
      <c r="H56" s="87" t="n">
        <v>1600000</v>
      </c>
      <c r="I56" s="87" t="n">
        <v>1865540</v>
      </c>
      <c r="J56" s="87" t="n">
        <v>2157470</v>
      </c>
    </row>
    <row r="57" customFormat="false" ht="25.5" hidden="false" customHeight="false" outlineLevel="0" collapsed="false">
      <c r="A57" s="55"/>
      <c r="B57" s="56"/>
      <c r="C57" s="56"/>
      <c r="D57" s="56" t="n">
        <v>3133</v>
      </c>
      <c r="E57" s="60" t="s">
        <v>72</v>
      </c>
      <c r="F57" s="58" t="n">
        <v>677.15</v>
      </c>
      <c r="G57" s="87" t="n">
        <v>5400</v>
      </c>
      <c r="H57" s="87" t="n">
        <v>5400</v>
      </c>
      <c r="I57" s="87" t="n">
        <v>5400</v>
      </c>
      <c r="J57" s="87" t="n">
        <v>5400</v>
      </c>
    </row>
    <row r="58" customFormat="false" ht="15" hidden="false" customHeight="false" outlineLevel="0" collapsed="false">
      <c r="A58" s="51"/>
      <c r="B58" s="52" t="n">
        <v>32</v>
      </c>
      <c r="C58" s="62"/>
      <c r="D58" s="62"/>
      <c r="E58" s="53" t="s">
        <v>73</v>
      </c>
      <c r="F58" s="54" t="n">
        <f aca="false">F59+F64+F69+F78+F82</f>
        <v>3363569.97</v>
      </c>
      <c r="G58" s="86" t="n">
        <f aca="false">G59+G64+G69+G78+G82</f>
        <v>5085865</v>
      </c>
      <c r="H58" s="86" t="n">
        <f aca="false">H59+H64+H69+H78+H82+H80</f>
        <v>5122320</v>
      </c>
      <c r="I58" s="86" t="n">
        <f aca="false">I59+I64+I69+I78+I82+I80</f>
        <v>5120178</v>
      </c>
      <c r="J58" s="86" t="n">
        <f aca="false">J59+J64+J69+J78+J82+J80</f>
        <v>5277822</v>
      </c>
    </row>
    <row r="59" customFormat="false" ht="15" hidden="false" customHeight="false" outlineLevel="0" collapsed="false">
      <c r="A59" s="51"/>
      <c r="B59" s="52"/>
      <c r="C59" s="52" t="n">
        <v>321</v>
      </c>
      <c r="D59" s="52"/>
      <c r="E59" s="53" t="s">
        <v>74</v>
      </c>
      <c r="F59" s="54" t="n">
        <f aca="false">SUM(F60:F63)</f>
        <v>237490.84</v>
      </c>
      <c r="G59" s="86" t="n">
        <f aca="false">SUM(G60:G63)</f>
        <v>292500</v>
      </c>
      <c r="H59" s="86" t="n">
        <f aca="false">SUM(H60:H63)</f>
        <v>288500</v>
      </c>
      <c r="I59" s="86" t="n">
        <f aca="false">SUM(I60:I63)</f>
        <v>288500</v>
      </c>
      <c r="J59" s="86" t="n">
        <f aca="false">SUM(J60:J63)</f>
        <v>288500</v>
      </c>
    </row>
    <row r="60" customFormat="false" ht="15" hidden="false" customHeight="false" outlineLevel="0" collapsed="false">
      <c r="A60" s="55"/>
      <c r="B60" s="52"/>
      <c r="C60" s="56"/>
      <c r="D60" s="56" t="n">
        <v>3211</v>
      </c>
      <c r="E60" s="60" t="s">
        <v>75</v>
      </c>
      <c r="F60" s="58" t="n">
        <v>2725.58</v>
      </c>
      <c r="G60" s="87" t="n">
        <v>7000</v>
      </c>
      <c r="H60" s="87" t="n">
        <v>5500</v>
      </c>
      <c r="I60" s="87" t="n">
        <v>5500</v>
      </c>
      <c r="J60" s="87" t="n">
        <v>5500</v>
      </c>
    </row>
    <row r="61" customFormat="false" ht="25.5" hidden="false" customHeight="false" outlineLevel="0" collapsed="false">
      <c r="A61" s="55"/>
      <c r="B61" s="52"/>
      <c r="C61" s="56"/>
      <c r="D61" s="56" t="n">
        <v>3212</v>
      </c>
      <c r="E61" s="60" t="s">
        <v>76</v>
      </c>
      <c r="F61" s="58" t="n">
        <v>218001.41</v>
      </c>
      <c r="G61" s="87" t="n">
        <v>261000</v>
      </c>
      <c r="H61" s="87" t="n">
        <v>260000</v>
      </c>
      <c r="I61" s="87" t="n">
        <v>260000</v>
      </c>
      <c r="J61" s="87" t="n">
        <v>260000</v>
      </c>
    </row>
    <row r="62" customFormat="false" ht="15" hidden="false" customHeight="false" outlineLevel="0" collapsed="false">
      <c r="A62" s="55"/>
      <c r="B62" s="52"/>
      <c r="C62" s="56"/>
      <c r="D62" s="56" t="n">
        <v>3213</v>
      </c>
      <c r="E62" s="60" t="s">
        <v>77</v>
      </c>
      <c r="F62" s="58" t="n">
        <v>16604.21</v>
      </c>
      <c r="G62" s="87" t="n">
        <v>23000</v>
      </c>
      <c r="H62" s="87" t="n">
        <v>22000</v>
      </c>
      <c r="I62" s="87" t="n">
        <v>22000</v>
      </c>
      <c r="J62" s="87" t="n">
        <v>22000</v>
      </c>
    </row>
    <row r="63" customFormat="false" ht="15" hidden="false" customHeight="false" outlineLevel="0" collapsed="false">
      <c r="A63" s="55"/>
      <c r="B63" s="52"/>
      <c r="C63" s="56"/>
      <c r="D63" s="56" t="n">
        <v>3214</v>
      </c>
      <c r="E63" s="60" t="s">
        <v>78</v>
      </c>
      <c r="F63" s="58" t="n">
        <v>159.64</v>
      </c>
      <c r="G63" s="87" t="n">
        <v>1500</v>
      </c>
      <c r="H63" s="87" t="n">
        <v>1000</v>
      </c>
      <c r="I63" s="87" t="n">
        <v>1000</v>
      </c>
      <c r="J63" s="87" t="n">
        <v>1000</v>
      </c>
    </row>
    <row r="64" customFormat="false" ht="15" hidden="false" customHeight="false" outlineLevel="0" collapsed="false">
      <c r="A64" s="51"/>
      <c r="B64" s="52"/>
      <c r="C64" s="52" t="n">
        <v>322</v>
      </c>
      <c r="D64" s="52"/>
      <c r="E64" s="53" t="s">
        <v>79</v>
      </c>
      <c r="F64" s="54" t="n">
        <f aca="false">SUM(F65:F68)</f>
        <v>2124083.91</v>
      </c>
      <c r="G64" s="86" t="n">
        <f aca="false">SUM(G65:G68)</f>
        <v>3125191</v>
      </c>
      <c r="H64" s="86" t="n">
        <f aca="false">SUM(H65:H68)</f>
        <v>1336000</v>
      </c>
      <c r="I64" s="86" t="n">
        <f aca="false">SUM(I65:I68)</f>
        <v>1336000</v>
      </c>
      <c r="J64" s="86" t="n">
        <f aca="false">SUM(J65:J68)</f>
        <v>1336000</v>
      </c>
    </row>
    <row r="65" customFormat="false" ht="15" hidden="false" customHeight="false" outlineLevel="0" collapsed="false">
      <c r="A65" s="55"/>
      <c r="B65" s="52"/>
      <c r="C65" s="56"/>
      <c r="D65" s="56" t="n">
        <v>3221</v>
      </c>
      <c r="E65" s="60" t="s">
        <v>80</v>
      </c>
      <c r="F65" s="58" t="n">
        <v>64614.93</v>
      </c>
      <c r="G65" s="87" t="n">
        <v>106500</v>
      </c>
      <c r="H65" s="87" t="n">
        <v>200000</v>
      </c>
      <c r="I65" s="87" t="n">
        <v>200000</v>
      </c>
      <c r="J65" s="87" t="n">
        <v>200000</v>
      </c>
    </row>
    <row r="66" customFormat="false" ht="15" hidden="false" customHeight="false" outlineLevel="0" collapsed="false">
      <c r="A66" s="55"/>
      <c r="B66" s="52"/>
      <c r="C66" s="56"/>
      <c r="D66" s="56" t="n">
        <v>3222</v>
      </c>
      <c r="E66" s="60" t="s">
        <v>81</v>
      </c>
      <c r="F66" s="58" t="n">
        <v>1498437.93</v>
      </c>
      <c r="G66" s="87" t="n">
        <v>2182691</v>
      </c>
      <c r="H66" s="87" t="n">
        <v>300000</v>
      </c>
      <c r="I66" s="87" t="n">
        <v>300000</v>
      </c>
      <c r="J66" s="87" t="n">
        <v>300000</v>
      </c>
    </row>
    <row r="67" customFormat="false" ht="15" hidden="false" customHeight="false" outlineLevel="0" collapsed="false">
      <c r="A67" s="55"/>
      <c r="B67" s="52"/>
      <c r="C67" s="56"/>
      <c r="D67" s="56" t="n">
        <v>3223</v>
      </c>
      <c r="E67" s="60" t="s">
        <v>82</v>
      </c>
      <c r="F67" s="58" t="n">
        <v>513781.42</v>
      </c>
      <c r="G67" s="87" t="n">
        <v>796000</v>
      </c>
      <c r="H67" s="87" t="n">
        <v>796000</v>
      </c>
      <c r="I67" s="87" t="n">
        <v>796000</v>
      </c>
      <c r="J67" s="87" t="n">
        <v>796000</v>
      </c>
    </row>
    <row r="68" customFormat="false" ht="15" hidden="false" customHeight="false" outlineLevel="0" collapsed="false">
      <c r="A68" s="55"/>
      <c r="B68" s="52"/>
      <c r="C68" s="56"/>
      <c r="D68" s="56" t="n">
        <v>3225</v>
      </c>
      <c r="E68" s="60" t="s">
        <v>83</v>
      </c>
      <c r="F68" s="58" t="n">
        <v>47249.63</v>
      </c>
      <c r="G68" s="87" t="n">
        <v>40000</v>
      </c>
      <c r="H68" s="87" t="n">
        <v>40000</v>
      </c>
      <c r="I68" s="87" t="n">
        <v>40000</v>
      </c>
      <c r="J68" s="87" t="n">
        <v>40000</v>
      </c>
    </row>
    <row r="69" customFormat="false" ht="15" hidden="false" customHeight="false" outlineLevel="0" collapsed="false">
      <c r="A69" s="51"/>
      <c r="B69" s="52"/>
      <c r="C69" s="52" t="n">
        <v>323</v>
      </c>
      <c r="D69" s="52"/>
      <c r="E69" s="53" t="s">
        <v>84</v>
      </c>
      <c r="F69" s="54" t="n">
        <f aca="false">SUM(F70:F77)</f>
        <v>958409.69</v>
      </c>
      <c r="G69" s="86" t="n">
        <f aca="false">SUM(G70:G77)</f>
        <v>1488700</v>
      </c>
      <c r="H69" s="86" t="n">
        <f aca="false">SUM(H70:H77)</f>
        <v>1335223</v>
      </c>
      <c r="I69" s="86" t="n">
        <f aca="false">SUM(I70:I77)</f>
        <v>1335223</v>
      </c>
      <c r="J69" s="86" t="n">
        <f aca="false">SUM(J70:J77)</f>
        <v>1495223</v>
      </c>
    </row>
    <row r="70" customFormat="false" ht="15" hidden="false" customHeight="false" outlineLevel="0" collapsed="false">
      <c r="A70" s="55"/>
      <c r="B70" s="52"/>
      <c r="C70" s="56"/>
      <c r="D70" s="56" t="n">
        <v>3231</v>
      </c>
      <c r="E70" s="60" t="s">
        <v>85</v>
      </c>
      <c r="F70" s="58" t="n">
        <v>15754.02</v>
      </c>
      <c r="G70" s="87" t="n">
        <v>19000</v>
      </c>
      <c r="H70" s="87" t="n">
        <v>19000</v>
      </c>
      <c r="I70" s="87" t="n">
        <v>19000</v>
      </c>
      <c r="J70" s="87" t="n">
        <v>19000</v>
      </c>
    </row>
    <row r="71" customFormat="false" ht="15" hidden="false" customHeight="false" outlineLevel="0" collapsed="false">
      <c r="A71" s="55"/>
      <c r="B71" s="52"/>
      <c r="C71" s="56"/>
      <c r="D71" s="56" t="n">
        <v>3232</v>
      </c>
      <c r="E71" s="60" t="s">
        <v>86</v>
      </c>
      <c r="F71" s="58" t="n">
        <v>186277.61</v>
      </c>
      <c r="G71" s="87" t="n">
        <v>401065</v>
      </c>
      <c r="H71" s="87" t="n">
        <v>300000</v>
      </c>
      <c r="I71" s="87" t="n">
        <v>300000</v>
      </c>
      <c r="J71" s="87" t="n">
        <v>300000</v>
      </c>
    </row>
    <row r="72" customFormat="false" ht="15" hidden="false" customHeight="false" outlineLevel="0" collapsed="false">
      <c r="A72" s="55"/>
      <c r="B72" s="52"/>
      <c r="C72" s="56"/>
      <c r="D72" s="56" t="n">
        <v>3234</v>
      </c>
      <c r="E72" s="60" t="s">
        <v>87</v>
      </c>
      <c r="F72" s="58" t="n">
        <v>142012.18</v>
      </c>
      <c r="G72" s="87" t="n">
        <v>204700</v>
      </c>
      <c r="H72" s="87" t="n">
        <v>277223</v>
      </c>
      <c r="I72" s="87" t="n">
        <v>277223</v>
      </c>
      <c r="J72" s="87" t="n">
        <v>277223</v>
      </c>
    </row>
    <row r="73" customFormat="false" ht="15" hidden="false" customHeight="false" outlineLevel="0" collapsed="false">
      <c r="A73" s="55"/>
      <c r="B73" s="52"/>
      <c r="C73" s="56"/>
      <c r="D73" s="56" t="n">
        <v>3235</v>
      </c>
      <c r="E73" s="60" t="s">
        <v>88</v>
      </c>
      <c r="F73" s="58" t="n">
        <v>3771.1</v>
      </c>
      <c r="G73" s="87" t="n">
        <v>11000</v>
      </c>
      <c r="H73" s="87" t="n">
        <v>6000</v>
      </c>
      <c r="I73" s="87" t="n">
        <v>6000</v>
      </c>
      <c r="J73" s="87" t="n">
        <v>6000</v>
      </c>
    </row>
    <row r="74" customFormat="false" ht="15" hidden="false" customHeight="false" outlineLevel="0" collapsed="false">
      <c r="A74" s="55"/>
      <c r="B74" s="52"/>
      <c r="C74" s="56"/>
      <c r="D74" s="56" t="n">
        <v>3236</v>
      </c>
      <c r="E74" s="60" t="s">
        <v>89</v>
      </c>
      <c r="F74" s="58" t="n">
        <v>114516.37</v>
      </c>
      <c r="G74" s="87" t="n">
        <v>170000</v>
      </c>
      <c r="H74" s="87" t="n">
        <v>170000</v>
      </c>
      <c r="I74" s="87" t="n">
        <v>170000</v>
      </c>
      <c r="J74" s="87" t="n">
        <v>170000</v>
      </c>
    </row>
    <row r="75" customFormat="false" ht="15" hidden="false" customHeight="false" outlineLevel="0" collapsed="false">
      <c r="A75" s="55"/>
      <c r="B75" s="52"/>
      <c r="C75" s="56"/>
      <c r="D75" s="56" t="n">
        <v>3237</v>
      </c>
      <c r="E75" s="60" t="s">
        <v>90</v>
      </c>
      <c r="F75" s="58" t="n">
        <v>282308.97</v>
      </c>
      <c r="G75" s="87" t="n">
        <v>314000</v>
      </c>
      <c r="H75" s="87" t="n">
        <v>314000</v>
      </c>
      <c r="I75" s="87" t="n">
        <v>314000</v>
      </c>
      <c r="J75" s="87" t="n">
        <v>314000</v>
      </c>
    </row>
    <row r="76" customFormat="false" ht="15" hidden="false" customHeight="false" outlineLevel="0" collapsed="false">
      <c r="A76" s="55"/>
      <c r="B76" s="52"/>
      <c r="C76" s="56"/>
      <c r="D76" s="56" t="n">
        <v>3238</v>
      </c>
      <c r="E76" s="60" t="s">
        <v>91</v>
      </c>
      <c r="F76" s="58" t="n">
        <v>143436.87</v>
      </c>
      <c r="G76" s="87" t="n">
        <v>269935</v>
      </c>
      <c r="H76" s="87" t="n">
        <v>150000</v>
      </c>
      <c r="I76" s="87" t="n">
        <v>150000</v>
      </c>
      <c r="J76" s="87" t="n">
        <v>310000</v>
      </c>
    </row>
    <row r="77" customFormat="false" ht="15" hidden="false" customHeight="false" outlineLevel="0" collapsed="false">
      <c r="A77" s="55"/>
      <c r="B77" s="52"/>
      <c r="C77" s="56"/>
      <c r="D77" s="56" t="n">
        <v>3239</v>
      </c>
      <c r="E77" s="60" t="s">
        <v>92</v>
      </c>
      <c r="F77" s="58" t="n">
        <v>70332.57</v>
      </c>
      <c r="G77" s="87" t="n">
        <v>99000</v>
      </c>
      <c r="H77" s="87" t="n">
        <v>99000</v>
      </c>
      <c r="I77" s="87" t="n">
        <v>99000</v>
      </c>
      <c r="J77" s="87" t="n">
        <v>99000</v>
      </c>
    </row>
    <row r="78" customFormat="false" ht="15" hidden="false" customHeight="false" outlineLevel="0" collapsed="false">
      <c r="A78" s="51"/>
      <c r="B78" s="52"/>
      <c r="C78" s="52" t="n">
        <v>324</v>
      </c>
      <c r="D78" s="52"/>
      <c r="E78" s="53" t="s">
        <v>93</v>
      </c>
      <c r="F78" s="54" t="n">
        <f aca="false">F79</f>
        <v>0</v>
      </c>
      <c r="G78" s="86" t="n">
        <f aca="false">G79</f>
        <v>0</v>
      </c>
      <c r="H78" s="86" t="n">
        <f aca="false">H79</f>
        <v>0</v>
      </c>
      <c r="I78" s="86" t="n">
        <f aca="false">I79</f>
        <v>0</v>
      </c>
      <c r="J78" s="86" t="n">
        <f aca="false">J79</f>
        <v>0</v>
      </c>
    </row>
    <row r="79" customFormat="false" ht="15" hidden="false" customHeight="false" outlineLevel="0" collapsed="false">
      <c r="A79" s="55"/>
      <c r="B79" s="52"/>
      <c r="C79" s="56"/>
      <c r="D79" s="56" t="n">
        <v>3241</v>
      </c>
      <c r="E79" s="57" t="s">
        <v>93</v>
      </c>
      <c r="F79" s="58"/>
      <c r="G79" s="87"/>
      <c r="H79" s="87"/>
      <c r="I79" s="87"/>
      <c r="J79" s="87"/>
    </row>
    <row r="80" customFormat="false" ht="25.5" hidden="false" customHeight="false" outlineLevel="0" collapsed="false">
      <c r="A80" s="55"/>
      <c r="B80" s="52"/>
      <c r="C80" s="52" t="n">
        <v>325</v>
      </c>
      <c r="D80" s="56"/>
      <c r="E80" s="59" t="s">
        <v>94</v>
      </c>
      <c r="F80" s="86" t="n">
        <f aca="false">SUM(F81)</f>
        <v>0</v>
      </c>
      <c r="G80" s="86" t="n">
        <f aca="false">SUM(G81)</f>
        <v>0</v>
      </c>
      <c r="H80" s="86" t="n">
        <f aca="false">SUM(H81)</f>
        <v>1950000</v>
      </c>
      <c r="I80" s="86" t="n">
        <f aca="false">SUM(I81)</f>
        <v>1950000</v>
      </c>
      <c r="J80" s="86" t="n">
        <f aca="false">SUM(J81)</f>
        <v>1950000</v>
      </c>
    </row>
    <row r="81" customFormat="false" ht="25.5" hidden="false" customHeight="false" outlineLevel="0" collapsed="false">
      <c r="A81" s="55"/>
      <c r="B81" s="52"/>
      <c r="C81" s="56"/>
      <c r="D81" s="56" t="n">
        <v>3251</v>
      </c>
      <c r="E81" s="60" t="s">
        <v>94</v>
      </c>
      <c r="F81" s="58" t="n">
        <v>0</v>
      </c>
      <c r="G81" s="87" t="n">
        <v>0</v>
      </c>
      <c r="H81" s="87" t="n">
        <v>1950000</v>
      </c>
      <c r="I81" s="87" t="n">
        <v>1950000</v>
      </c>
      <c r="J81" s="87" t="n">
        <v>1950000</v>
      </c>
    </row>
    <row r="82" customFormat="false" ht="15" hidden="false" customHeight="false" outlineLevel="0" collapsed="false">
      <c r="A82" s="51"/>
      <c r="B82" s="52"/>
      <c r="C82" s="52" t="n">
        <v>329</v>
      </c>
      <c r="D82" s="52"/>
      <c r="E82" s="59" t="s">
        <v>95</v>
      </c>
      <c r="F82" s="54" t="n">
        <f aca="false">SUM(F83:F89)</f>
        <v>43585.53</v>
      </c>
      <c r="G82" s="86" t="n">
        <f aca="false">SUM(G83:G89)</f>
        <v>179474</v>
      </c>
      <c r="H82" s="86" t="n">
        <f aca="false">SUM(H83:H89)</f>
        <v>212597</v>
      </c>
      <c r="I82" s="86" t="n">
        <f aca="false">SUM(I83:I89)</f>
        <v>210455</v>
      </c>
      <c r="J82" s="86" t="n">
        <f aca="false">SUM(J83:J89)</f>
        <v>208099</v>
      </c>
    </row>
    <row r="83" customFormat="false" ht="25.5" hidden="false" customHeight="false" outlineLevel="0" collapsed="false">
      <c r="A83" s="55"/>
      <c r="B83" s="52"/>
      <c r="C83" s="56"/>
      <c r="D83" s="56" t="n">
        <v>3291</v>
      </c>
      <c r="E83" s="60" t="s">
        <v>96</v>
      </c>
      <c r="F83" s="58" t="n">
        <v>10523.99</v>
      </c>
      <c r="G83" s="87" t="n">
        <v>13000</v>
      </c>
      <c r="H83" s="87" t="n">
        <v>13000</v>
      </c>
      <c r="I83" s="87" t="n">
        <v>13000</v>
      </c>
      <c r="J83" s="87" t="n">
        <v>13000</v>
      </c>
    </row>
    <row r="84" customFormat="false" ht="15" hidden="false" customHeight="false" outlineLevel="0" collapsed="false">
      <c r="A84" s="55"/>
      <c r="B84" s="52"/>
      <c r="C84" s="56"/>
      <c r="D84" s="56" t="n">
        <v>3292</v>
      </c>
      <c r="E84" s="60" t="s">
        <v>97</v>
      </c>
      <c r="F84" s="58" t="n">
        <v>6664.38</v>
      </c>
      <c r="G84" s="87" t="n">
        <v>98874</v>
      </c>
      <c r="H84" s="87" t="n">
        <v>153415</v>
      </c>
      <c r="I84" s="87" t="n">
        <v>153415</v>
      </c>
      <c r="J84" s="87" t="n">
        <v>153415</v>
      </c>
    </row>
    <row r="85" customFormat="false" ht="15" hidden="false" customHeight="false" outlineLevel="0" collapsed="false">
      <c r="A85" s="55"/>
      <c r="B85" s="52"/>
      <c r="C85" s="56"/>
      <c r="D85" s="56" t="n">
        <v>3293</v>
      </c>
      <c r="E85" s="60" t="s">
        <v>98</v>
      </c>
      <c r="F85" s="58" t="n">
        <v>33</v>
      </c>
      <c r="G85" s="87" t="n">
        <v>2000</v>
      </c>
      <c r="H85" s="87" t="n">
        <v>2000</v>
      </c>
      <c r="I85" s="87" t="n">
        <v>2000</v>
      </c>
      <c r="J85" s="87" t="n">
        <v>2000</v>
      </c>
    </row>
    <row r="86" customFormat="false" ht="15" hidden="false" customHeight="false" outlineLevel="0" collapsed="false">
      <c r="A86" s="55"/>
      <c r="B86" s="52"/>
      <c r="C86" s="56"/>
      <c r="D86" s="56" t="n">
        <v>3294</v>
      </c>
      <c r="E86" s="60" t="s">
        <v>99</v>
      </c>
      <c r="F86" s="58" t="n">
        <v>2875</v>
      </c>
      <c r="G86" s="87" t="n">
        <v>3000</v>
      </c>
      <c r="H86" s="87" t="n">
        <v>3000</v>
      </c>
      <c r="I86" s="87" t="n">
        <v>3000</v>
      </c>
      <c r="J86" s="87" t="n">
        <v>3000</v>
      </c>
    </row>
    <row r="87" customFormat="false" ht="15" hidden="false" customHeight="false" outlineLevel="0" collapsed="false">
      <c r="A87" s="55"/>
      <c r="B87" s="52"/>
      <c r="C87" s="56"/>
      <c r="D87" s="56" t="n">
        <v>3295</v>
      </c>
      <c r="E87" s="60" t="s">
        <v>100</v>
      </c>
      <c r="F87" s="58" t="n">
        <v>10540.94</v>
      </c>
      <c r="G87" s="87" t="n">
        <v>10600</v>
      </c>
      <c r="H87" s="87" t="n">
        <v>10600</v>
      </c>
      <c r="I87" s="87" t="n">
        <v>10600</v>
      </c>
      <c r="J87" s="87" t="n">
        <v>10600</v>
      </c>
    </row>
    <row r="88" customFormat="false" ht="15" hidden="false" customHeight="false" outlineLevel="0" collapsed="false">
      <c r="A88" s="55"/>
      <c r="B88" s="52"/>
      <c r="C88" s="56"/>
      <c r="D88" s="56" t="n">
        <v>3296</v>
      </c>
      <c r="E88" s="60" t="s">
        <v>101</v>
      </c>
      <c r="F88" s="58" t="n">
        <v>12509.82</v>
      </c>
      <c r="G88" s="87" t="n">
        <v>50000</v>
      </c>
      <c r="H88" s="87" t="n">
        <v>28582</v>
      </c>
      <c r="I88" s="87" t="n">
        <v>26440</v>
      </c>
      <c r="J88" s="87" t="n">
        <v>24084</v>
      </c>
    </row>
    <row r="89" customFormat="false" ht="15" hidden="false" customHeight="false" outlineLevel="0" collapsed="false">
      <c r="A89" s="55"/>
      <c r="B89" s="52"/>
      <c r="C89" s="56"/>
      <c r="D89" s="56" t="n">
        <v>3299</v>
      </c>
      <c r="E89" s="60" t="s">
        <v>95</v>
      </c>
      <c r="F89" s="58" t="n">
        <v>438.4</v>
      </c>
      <c r="G89" s="87" t="n">
        <v>2000</v>
      </c>
      <c r="H89" s="87" t="n">
        <v>2000</v>
      </c>
      <c r="I89" s="87" t="n">
        <v>2000</v>
      </c>
      <c r="J89" s="87" t="n">
        <v>2000</v>
      </c>
    </row>
    <row r="90" customFormat="false" ht="15" hidden="false" customHeight="false" outlineLevel="0" collapsed="false">
      <c r="A90" s="51"/>
      <c r="B90" s="52" t="n">
        <v>34</v>
      </c>
      <c r="C90" s="62"/>
      <c r="D90" s="62"/>
      <c r="E90" s="53" t="s">
        <v>102</v>
      </c>
      <c r="F90" s="54" t="n">
        <f aca="false">F91</f>
        <v>32210.71</v>
      </c>
      <c r="G90" s="86" t="n">
        <f aca="false">G91</f>
        <v>38150</v>
      </c>
      <c r="H90" s="86" t="n">
        <f aca="false">H91</f>
        <v>38150</v>
      </c>
      <c r="I90" s="86" t="n">
        <f aca="false">I91</f>
        <v>38150</v>
      </c>
      <c r="J90" s="86" t="n">
        <f aca="false">J91</f>
        <v>38150</v>
      </c>
    </row>
    <row r="91" customFormat="false" ht="15" hidden="false" customHeight="false" outlineLevel="0" collapsed="false">
      <c r="A91" s="51"/>
      <c r="B91" s="52"/>
      <c r="C91" s="52" t="n">
        <v>343</v>
      </c>
      <c r="D91" s="52"/>
      <c r="E91" s="53" t="s">
        <v>103</v>
      </c>
      <c r="F91" s="54" t="n">
        <f aca="false">SUM(F92:F94)</f>
        <v>32210.71</v>
      </c>
      <c r="G91" s="86" t="n">
        <f aca="false">SUM(G92:G94)</f>
        <v>38150</v>
      </c>
      <c r="H91" s="86" t="n">
        <f aca="false">SUM(H92:H94)</f>
        <v>38150</v>
      </c>
      <c r="I91" s="86" t="n">
        <f aca="false">SUM(I92:I94)</f>
        <v>38150</v>
      </c>
      <c r="J91" s="86" t="n">
        <f aca="false">SUM(J92:J94)</f>
        <v>38150</v>
      </c>
    </row>
    <row r="92" customFormat="false" ht="15" hidden="false" customHeight="false" outlineLevel="0" collapsed="false">
      <c r="A92" s="55"/>
      <c r="B92" s="52"/>
      <c r="C92" s="56"/>
      <c r="D92" s="56" t="n">
        <v>3431</v>
      </c>
      <c r="E92" s="60" t="s">
        <v>104</v>
      </c>
      <c r="F92" s="58" t="n">
        <v>7292.27</v>
      </c>
      <c r="G92" s="87" t="n">
        <v>8000</v>
      </c>
      <c r="H92" s="87" t="n">
        <v>8000</v>
      </c>
      <c r="I92" s="87" t="n">
        <v>8000</v>
      </c>
      <c r="J92" s="87" t="n">
        <v>8000</v>
      </c>
    </row>
    <row r="93" customFormat="false" ht="25.5" hidden="false" customHeight="false" outlineLevel="0" collapsed="false">
      <c r="A93" s="55"/>
      <c r="B93" s="52"/>
      <c r="C93" s="56"/>
      <c r="D93" s="56" t="n">
        <v>3432</v>
      </c>
      <c r="E93" s="60" t="s">
        <v>105</v>
      </c>
      <c r="F93" s="58" t="n">
        <v>5.75</v>
      </c>
      <c r="G93" s="87"/>
      <c r="H93" s="87"/>
      <c r="I93" s="87"/>
      <c r="J93" s="87"/>
    </row>
    <row r="94" customFormat="false" ht="15" hidden="false" customHeight="false" outlineLevel="0" collapsed="false">
      <c r="A94" s="55"/>
      <c r="B94" s="52"/>
      <c r="C94" s="56"/>
      <c r="D94" s="56" t="n">
        <v>3433</v>
      </c>
      <c r="E94" s="60" t="s">
        <v>106</v>
      </c>
      <c r="F94" s="58" t="n">
        <v>24912.69</v>
      </c>
      <c r="G94" s="87" t="n">
        <v>30150</v>
      </c>
      <c r="H94" s="87" t="n">
        <v>30150</v>
      </c>
      <c r="I94" s="87" t="n">
        <v>30150</v>
      </c>
      <c r="J94" s="87" t="n">
        <v>30150</v>
      </c>
    </row>
    <row r="95" customFormat="false" ht="15" hidden="false" customHeight="false" outlineLevel="0" collapsed="false">
      <c r="A95" s="51"/>
      <c r="B95" s="52" t="n">
        <v>38</v>
      </c>
      <c r="C95" s="62"/>
      <c r="D95" s="62"/>
      <c r="E95" s="53" t="s">
        <v>107</v>
      </c>
      <c r="F95" s="54" t="n">
        <f aca="false">F96</f>
        <v>3623.4</v>
      </c>
      <c r="G95" s="86" t="n">
        <f aca="false">G96</f>
        <v>25500</v>
      </c>
      <c r="H95" s="86" t="n">
        <f aca="false">H96</f>
        <v>25500</v>
      </c>
      <c r="I95" s="86" t="n">
        <f aca="false">I96</f>
        <v>25500</v>
      </c>
      <c r="J95" s="86" t="n">
        <f aca="false">J96</f>
        <v>25500</v>
      </c>
    </row>
    <row r="96" customFormat="false" ht="15" hidden="false" customHeight="false" outlineLevel="0" collapsed="false">
      <c r="A96" s="51"/>
      <c r="B96" s="52"/>
      <c r="C96" s="52" t="n">
        <v>383</v>
      </c>
      <c r="D96" s="52"/>
      <c r="E96" s="53" t="s">
        <v>108</v>
      </c>
      <c r="F96" s="54" t="n">
        <f aca="false">F97</f>
        <v>3623.4</v>
      </c>
      <c r="G96" s="86" t="n">
        <f aca="false">G97+G99+G98</f>
        <v>25500</v>
      </c>
      <c r="H96" s="86" t="n">
        <f aca="false">H97+H99+H98</f>
        <v>25500</v>
      </c>
      <c r="I96" s="86" t="n">
        <f aca="false">I97+I99+I98</f>
        <v>25500</v>
      </c>
      <c r="J96" s="86" t="n">
        <f aca="false">J97+J99+J98</f>
        <v>25500</v>
      </c>
    </row>
    <row r="97" customFormat="false" ht="15" hidden="false" customHeight="false" outlineLevel="0" collapsed="false">
      <c r="A97" s="64"/>
      <c r="B97" s="65"/>
      <c r="C97" s="88"/>
      <c r="D97" s="88" t="n">
        <v>3831</v>
      </c>
      <c r="E97" s="67" t="s">
        <v>109</v>
      </c>
      <c r="F97" s="68" t="n">
        <v>3623.4</v>
      </c>
      <c r="G97" s="89" t="n">
        <v>24000</v>
      </c>
      <c r="H97" s="89" t="n">
        <v>24000</v>
      </c>
      <c r="I97" s="89" t="n">
        <v>24000</v>
      </c>
      <c r="J97" s="89" t="n">
        <v>24000</v>
      </c>
    </row>
    <row r="98" customFormat="false" ht="15" hidden="false" customHeight="false" outlineLevel="0" collapsed="false">
      <c r="A98" s="90"/>
      <c r="B98" s="91"/>
      <c r="C98" s="92"/>
      <c r="D98" s="88" t="n">
        <v>3834</v>
      </c>
      <c r="E98" s="67" t="s">
        <v>110</v>
      </c>
      <c r="F98" s="68"/>
      <c r="G98" s="89" t="n">
        <v>1000</v>
      </c>
      <c r="H98" s="89" t="n">
        <v>1000</v>
      </c>
      <c r="I98" s="89" t="n">
        <v>1000</v>
      </c>
      <c r="J98" s="89" t="n">
        <v>1000</v>
      </c>
    </row>
    <row r="99" customFormat="false" ht="15.75" hidden="false" customHeight="false" outlineLevel="0" collapsed="false">
      <c r="A99" s="90"/>
      <c r="B99" s="91"/>
      <c r="C99" s="92"/>
      <c r="D99" s="88" t="n">
        <v>3835</v>
      </c>
      <c r="E99" s="67" t="s">
        <v>111</v>
      </c>
      <c r="F99" s="68"/>
      <c r="G99" s="89" t="n">
        <v>500</v>
      </c>
      <c r="H99" s="89" t="n">
        <v>500</v>
      </c>
      <c r="I99" s="89" t="n">
        <v>500</v>
      </c>
      <c r="J99" s="89" t="n">
        <v>500</v>
      </c>
    </row>
    <row r="100" customFormat="false" ht="15.75" hidden="false" customHeight="false" outlineLevel="0" collapsed="false">
      <c r="A100" s="69" t="n">
        <v>4</v>
      </c>
      <c r="B100" s="70"/>
      <c r="C100" s="70"/>
      <c r="D100" s="70"/>
      <c r="E100" s="93" t="s">
        <v>112</v>
      </c>
      <c r="F100" s="45" t="n">
        <f aca="false">F101+F104+F115</f>
        <v>598912.21</v>
      </c>
      <c r="G100" s="84" t="n">
        <f aca="false">G101+G104+G115</f>
        <v>364180</v>
      </c>
      <c r="H100" s="84" t="n">
        <f aca="false">H101+H104+N104+H115</f>
        <v>520000</v>
      </c>
      <c r="I100" s="84" t="n">
        <f aca="false">I101+I104+O104+I115</f>
        <v>490000</v>
      </c>
      <c r="J100" s="84" t="n">
        <f aca="false">J101+J104+P104+J115</f>
        <v>330000</v>
      </c>
    </row>
    <row r="101" customFormat="false" ht="25.5" hidden="false" customHeight="false" outlineLevel="0" collapsed="false">
      <c r="A101" s="47"/>
      <c r="B101" s="48" t="n">
        <v>41</v>
      </c>
      <c r="C101" s="48"/>
      <c r="D101" s="48"/>
      <c r="E101" s="94" t="s">
        <v>113</v>
      </c>
      <c r="F101" s="50" t="n">
        <f aca="false">F102</f>
        <v>5365</v>
      </c>
      <c r="G101" s="85" t="n">
        <f aca="false">G102</f>
        <v>5500</v>
      </c>
      <c r="H101" s="85" t="n">
        <f aca="false">H102</f>
        <v>10000</v>
      </c>
      <c r="I101" s="85" t="n">
        <f aca="false">I102</f>
        <v>10000</v>
      </c>
      <c r="J101" s="85" t="n">
        <f aca="false">J102</f>
        <v>10000</v>
      </c>
    </row>
    <row r="102" customFormat="false" ht="15" hidden="false" customHeight="false" outlineLevel="0" collapsed="false">
      <c r="A102" s="95"/>
      <c r="B102" s="61"/>
      <c r="C102" s="52" t="n">
        <v>412</v>
      </c>
      <c r="D102" s="52"/>
      <c r="E102" s="53" t="s">
        <v>114</v>
      </c>
      <c r="F102" s="54" t="n">
        <f aca="false">F103</f>
        <v>5365</v>
      </c>
      <c r="G102" s="86" t="n">
        <f aca="false">G103</f>
        <v>5500</v>
      </c>
      <c r="H102" s="86" t="n">
        <f aca="false">H103</f>
        <v>10000</v>
      </c>
      <c r="I102" s="86" t="n">
        <f aca="false">I103</f>
        <v>10000</v>
      </c>
      <c r="J102" s="86" t="n">
        <f aca="false">J103</f>
        <v>10000</v>
      </c>
    </row>
    <row r="103" customFormat="false" ht="15" hidden="false" customHeight="false" outlineLevel="0" collapsed="false">
      <c r="A103" s="96"/>
      <c r="B103" s="97"/>
      <c r="C103" s="56"/>
      <c r="D103" s="56" t="n">
        <v>4123</v>
      </c>
      <c r="E103" s="57" t="s">
        <v>115</v>
      </c>
      <c r="F103" s="58" t="n">
        <v>5365</v>
      </c>
      <c r="G103" s="87" t="n">
        <v>5500</v>
      </c>
      <c r="H103" s="87" t="n">
        <v>10000</v>
      </c>
      <c r="I103" s="87" t="n">
        <v>10000</v>
      </c>
      <c r="J103" s="87" t="n">
        <v>10000</v>
      </c>
    </row>
    <row r="104" customFormat="false" ht="25.5" hidden="false" customHeight="false" outlineLevel="0" collapsed="false">
      <c r="A104" s="95"/>
      <c r="B104" s="61" t="n">
        <v>42</v>
      </c>
      <c r="C104" s="61"/>
      <c r="D104" s="61"/>
      <c r="E104" s="98" t="s">
        <v>116</v>
      </c>
      <c r="F104" s="54" t="n">
        <f aca="false">F105+F113</f>
        <v>344920.82</v>
      </c>
      <c r="G104" s="86" t="n">
        <f aca="false">G105+G113</f>
        <v>263180</v>
      </c>
      <c r="H104" s="86" t="n">
        <f aca="false">H105+H111+H113</f>
        <v>334900</v>
      </c>
      <c r="I104" s="86" t="n">
        <f aca="false">I105+I111+I113</f>
        <v>450000</v>
      </c>
      <c r="J104" s="86" t="n">
        <f aca="false">J105+J111+J113</f>
        <v>245000</v>
      </c>
    </row>
    <row r="105" customFormat="false" ht="15" hidden="false" customHeight="false" outlineLevel="0" collapsed="false">
      <c r="A105" s="95"/>
      <c r="B105" s="61"/>
      <c r="C105" s="52" t="n">
        <v>422</v>
      </c>
      <c r="D105" s="52"/>
      <c r="E105" s="53" t="s">
        <v>117</v>
      </c>
      <c r="F105" s="54" t="n">
        <f aca="false">SUM(F106:F110)</f>
        <v>337620.82</v>
      </c>
      <c r="G105" s="86" t="n">
        <f aca="false">SUM(G106:G110)</f>
        <v>258180</v>
      </c>
      <c r="H105" s="86" t="n">
        <f aca="false">SUM(H106:H110)</f>
        <v>299900</v>
      </c>
      <c r="I105" s="86" t="n">
        <f aca="false">SUM(I106:I110)</f>
        <v>445000</v>
      </c>
      <c r="J105" s="86" t="n">
        <f aca="false">SUM(J106:J110)</f>
        <v>210000</v>
      </c>
    </row>
    <row r="106" customFormat="false" ht="15" hidden="false" customHeight="true" outlineLevel="0" collapsed="false">
      <c r="A106" s="96"/>
      <c r="B106" s="97"/>
      <c r="C106" s="56"/>
      <c r="D106" s="56" t="n">
        <v>4221</v>
      </c>
      <c r="E106" s="57" t="s">
        <v>118</v>
      </c>
      <c r="F106" s="58" t="n">
        <v>15685.07</v>
      </c>
      <c r="G106" s="87" t="n">
        <v>33980</v>
      </c>
      <c r="H106" s="87" t="n">
        <v>24700</v>
      </c>
      <c r="I106" s="87" t="n">
        <v>18000</v>
      </c>
      <c r="J106" s="87" t="n">
        <v>75000</v>
      </c>
    </row>
    <row r="107" customFormat="false" ht="15" hidden="false" customHeight="false" outlineLevel="0" collapsed="false">
      <c r="A107" s="96"/>
      <c r="B107" s="97"/>
      <c r="C107" s="56"/>
      <c r="D107" s="56" t="n">
        <v>4222</v>
      </c>
      <c r="E107" s="57" t="s">
        <v>119</v>
      </c>
      <c r="F107" s="58" t="n">
        <v>888.75</v>
      </c>
      <c r="G107" s="87" t="n">
        <v>1000</v>
      </c>
      <c r="H107" s="87" t="n">
        <v>1000</v>
      </c>
      <c r="I107" s="87" t="n">
        <v>1000</v>
      </c>
      <c r="J107" s="87" t="n">
        <v>1000</v>
      </c>
    </row>
    <row r="108" customFormat="false" ht="15" hidden="false" customHeight="false" outlineLevel="0" collapsed="false">
      <c r="A108" s="96"/>
      <c r="B108" s="97"/>
      <c r="C108" s="56"/>
      <c r="D108" s="56" t="n">
        <v>4223</v>
      </c>
      <c r="E108" s="57" t="s">
        <v>120</v>
      </c>
      <c r="F108" s="58" t="n">
        <v>10761.35</v>
      </c>
      <c r="G108" s="87" t="n">
        <v>10000</v>
      </c>
      <c r="H108" s="87" t="n">
        <v>5000</v>
      </c>
      <c r="I108" s="87" t="n">
        <v>5000</v>
      </c>
      <c r="J108" s="87" t="n">
        <v>5000</v>
      </c>
    </row>
    <row r="109" customFormat="false" ht="15" hidden="false" customHeight="false" outlineLevel="0" collapsed="false">
      <c r="A109" s="96"/>
      <c r="B109" s="97"/>
      <c r="C109" s="56"/>
      <c r="D109" s="56" t="n">
        <v>4224</v>
      </c>
      <c r="E109" s="57" t="s">
        <v>121</v>
      </c>
      <c r="F109" s="58" t="n">
        <v>304681.48</v>
      </c>
      <c r="G109" s="87" t="n">
        <v>208000</v>
      </c>
      <c r="H109" s="87" t="n">
        <v>219200</v>
      </c>
      <c r="I109" s="87" t="n">
        <v>384000</v>
      </c>
      <c r="J109" s="87" t="n">
        <v>124000</v>
      </c>
    </row>
    <row r="110" customFormat="false" ht="15" hidden="false" customHeight="false" outlineLevel="0" collapsed="false">
      <c r="A110" s="96"/>
      <c r="B110" s="97"/>
      <c r="C110" s="56"/>
      <c r="D110" s="56" t="n">
        <v>4227</v>
      </c>
      <c r="E110" s="57" t="s">
        <v>122</v>
      </c>
      <c r="F110" s="58" t="n">
        <v>5604.17</v>
      </c>
      <c r="G110" s="87" t="n">
        <v>5200</v>
      </c>
      <c r="H110" s="87" t="n">
        <v>50000</v>
      </c>
      <c r="I110" s="87" t="n">
        <v>37000</v>
      </c>
      <c r="J110" s="87" t="n">
        <v>5000</v>
      </c>
    </row>
    <row r="111" customFormat="false" ht="15" hidden="false" customHeight="false" outlineLevel="0" collapsed="false">
      <c r="A111" s="96"/>
      <c r="B111" s="97"/>
      <c r="C111" s="52" t="n">
        <v>423</v>
      </c>
      <c r="D111" s="56"/>
      <c r="E111" s="53" t="s">
        <v>123</v>
      </c>
      <c r="F111" s="54" t="n">
        <f aca="false">SUM(F112)</f>
        <v>0</v>
      </c>
      <c r="G111" s="54" t="n">
        <f aca="false">SUM(G112)</f>
        <v>0</v>
      </c>
      <c r="H111" s="54" t="n">
        <f aca="false">SUM(H112)</f>
        <v>30000</v>
      </c>
      <c r="I111" s="54" t="n">
        <f aca="false">SUM(I112)</f>
        <v>0</v>
      </c>
      <c r="J111" s="54" t="n">
        <f aca="false">SUM(J112)</f>
        <v>30000</v>
      </c>
    </row>
    <row r="112" customFormat="false" ht="15" hidden="false" customHeight="false" outlineLevel="0" collapsed="false">
      <c r="A112" s="96"/>
      <c r="B112" s="97"/>
      <c r="C112" s="56"/>
      <c r="D112" s="56" t="n">
        <v>4231</v>
      </c>
      <c r="E112" s="57" t="s">
        <v>124</v>
      </c>
      <c r="F112" s="58" t="n">
        <v>0</v>
      </c>
      <c r="G112" s="87" t="n">
        <v>0</v>
      </c>
      <c r="H112" s="87" t="n">
        <v>30000</v>
      </c>
      <c r="I112" s="87" t="n">
        <v>0</v>
      </c>
      <c r="J112" s="87" t="n">
        <v>30000</v>
      </c>
    </row>
    <row r="113" customFormat="false" ht="15" hidden="false" customHeight="false" outlineLevel="0" collapsed="false">
      <c r="A113" s="95"/>
      <c r="B113" s="61"/>
      <c r="C113" s="52" t="n">
        <v>426</v>
      </c>
      <c r="D113" s="52"/>
      <c r="E113" s="53" t="s">
        <v>125</v>
      </c>
      <c r="F113" s="54" t="n">
        <f aca="false">F114</f>
        <v>7300</v>
      </c>
      <c r="G113" s="86" t="n">
        <f aca="false">G114</f>
        <v>5000</v>
      </c>
      <c r="H113" s="86" t="n">
        <f aca="false">H114</f>
        <v>5000</v>
      </c>
      <c r="I113" s="86" t="n">
        <f aca="false">I114</f>
        <v>5000</v>
      </c>
      <c r="J113" s="86" t="n">
        <f aca="false">J114</f>
        <v>5000</v>
      </c>
    </row>
    <row r="114" customFormat="false" ht="15" hidden="false" customHeight="false" outlineLevel="0" collapsed="false">
      <c r="A114" s="96"/>
      <c r="B114" s="97"/>
      <c r="C114" s="56"/>
      <c r="D114" s="56" t="n">
        <v>4262</v>
      </c>
      <c r="E114" s="57" t="s">
        <v>126</v>
      </c>
      <c r="F114" s="58" t="n">
        <v>7300</v>
      </c>
      <c r="G114" s="87" t="n">
        <v>5000</v>
      </c>
      <c r="H114" s="87" t="n">
        <v>5000</v>
      </c>
      <c r="I114" s="87" t="n">
        <v>5000</v>
      </c>
      <c r="J114" s="87" t="n">
        <v>5000</v>
      </c>
    </row>
    <row r="115" customFormat="false" ht="25.5" hidden="false" customHeight="false" outlineLevel="0" collapsed="false">
      <c r="A115" s="95"/>
      <c r="B115" s="61" t="n">
        <v>45</v>
      </c>
      <c r="C115" s="61"/>
      <c r="D115" s="61"/>
      <c r="E115" s="98" t="s">
        <v>127</v>
      </c>
      <c r="F115" s="54" t="n">
        <f aca="false">F116+F118</f>
        <v>248626.39</v>
      </c>
      <c r="G115" s="86" t="n">
        <f aca="false">G116+G118</f>
        <v>95500</v>
      </c>
      <c r="H115" s="86" t="n">
        <f aca="false">H116+H118</f>
        <v>175100</v>
      </c>
      <c r="I115" s="86" t="n">
        <f aca="false">I116+I118</f>
        <v>30000</v>
      </c>
      <c r="J115" s="86" t="n">
        <f aca="false">J116+J118</f>
        <v>75000</v>
      </c>
    </row>
    <row r="116" customFormat="false" ht="15" hidden="false" customHeight="false" outlineLevel="0" collapsed="false">
      <c r="A116" s="95"/>
      <c r="B116" s="61"/>
      <c r="C116" s="52" t="n">
        <v>451</v>
      </c>
      <c r="D116" s="52"/>
      <c r="E116" s="53" t="s">
        <v>128</v>
      </c>
      <c r="F116" s="54" t="n">
        <f aca="false">F117</f>
        <v>231344.85</v>
      </c>
      <c r="G116" s="86" t="n">
        <f aca="false">G117</f>
        <v>25500</v>
      </c>
      <c r="H116" s="86" t="n">
        <f aca="false">H117</f>
        <v>10000</v>
      </c>
      <c r="I116" s="86" t="n">
        <f aca="false">I117</f>
        <v>10000</v>
      </c>
      <c r="J116" s="86" t="n">
        <f aca="false">J117</f>
        <v>10000</v>
      </c>
    </row>
    <row r="117" customFormat="false" ht="15" hidden="false" customHeight="false" outlineLevel="0" collapsed="false">
      <c r="A117" s="96"/>
      <c r="B117" s="97"/>
      <c r="C117" s="56"/>
      <c r="D117" s="56" t="n">
        <v>4511</v>
      </c>
      <c r="E117" s="57" t="s">
        <v>128</v>
      </c>
      <c r="F117" s="58" t="n">
        <v>231344.85</v>
      </c>
      <c r="G117" s="87" t="n">
        <v>25500</v>
      </c>
      <c r="H117" s="87" t="n">
        <v>10000</v>
      </c>
      <c r="I117" s="87" t="n">
        <v>10000</v>
      </c>
      <c r="J117" s="87" t="n">
        <v>10000</v>
      </c>
    </row>
    <row r="118" customFormat="false" ht="15" hidden="false" customHeight="false" outlineLevel="0" collapsed="false">
      <c r="A118" s="95"/>
      <c r="B118" s="61"/>
      <c r="C118" s="52" t="n">
        <v>452</v>
      </c>
      <c r="D118" s="52"/>
      <c r="E118" s="53" t="s">
        <v>129</v>
      </c>
      <c r="F118" s="54" t="n">
        <f aca="false">F119</f>
        <v>17281.54</v>
      </c>
      <c r="G118" s="86" t="n">
        <f aca="false">G119</f>
        <v>70000</v>
      </c>
      <c r="H118" s="86" t="n">
        <f aca="false">H119</f>
        <v>165100</v>
      </c>
      <c r="I118" s="86" t="n">
        <f aca="false">I119</f>
        <v>20000</v>
      </c>
      <c r="J118" s="86" t="n">
        <f aca="false">J119</f>
        <v>65000</v>
      </c>
    </row>
    <row r="119" customFormat="false" ht="15.75" hidden="false" customHeight="false" outlineLevel="0" collapsed="false">
      <c r="A119" s="99"/>
      <c r="B119" s="100"/>
      <c r="C119" s="101"/>
      <c r="D119" s="101" t="n">
        <v>4521</v>
      </c>
      <c r="E119" s="102" t="s">
        <v>130</v>
      </c>
      <c r="F119" s="103" t="n">
        <v>17281.54</v>
      </c>
      <c r="G119" s="104" t="n">
        <v>70000</v>
      </c>
      <c r="H119" s="104" t="n">
        <v>165100</v>
      </c>
      <c r="I119" s="104" t="n">
        <v>20000</v>
      </c>
      <c r="J119" s="104" t="n">
        <v>65000</v>
      </c>
    </row>
    <row r="120" customFormat="false" ht="15" hidden="false" customHeight="false" outlineLevel="0" collapsed="false">
      <c r="A120" s="105"/>
      <c r="B120" s="105"/>
      <c r="C120" s="105"/>
      <c r="D120" s="105"/>
      <c r="E120" s="105"/>
      <c r="F120" s="105"/>
      <c r="G120" s="105"/>
    </row>
    <row r="121" customFormat="false" ht="21" hidden="false" customHeight="false" outlineLevel="0" collapsed="false">
      <c r="A121" s="105"/>
      <c r="B121" s="106"/>
      <c r="C121" s="106"/>
      <c r="D121" s="106"/>
      <c r="E121" s="106"/>
      <c r="F121" s="105"/>
      <c r="G121" s="105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5">
    <mergeCell ref="A1:G1"/>
    <mergeCell ref="A2:G2"/>
    <mergeCell ref="A3:G3"/>
    <mergeCell ref="A4:G4"/>
    <mergeCell ref="A5:G5"/>
    <mergeCell ref="A6:J6"/>
    <mergeCell ref="A7:G7"/>
    <mergeCell ref="A8:E9"/>
    <mergeCell ref="A43:G43"/>
    <mergeCell ref="A44:E45"/>
    <mergeCell ref="F44:F45"/>
    <mergeCell ref="G44:G45"/>
    <mergeCell ref="H44:H45"/>
    <mergeCell ref="I44:I45"/>
    <mergeCell ref="J44:J45"/>
  </mergeCells>
  <printOptions headings="false" gridLines="false" gridLinesSet="true" horizontalCentered="false" verticalCentered="false"/>
  <pageMargins left="0.270138888888889" right="0.708333333333333" top="0.34375" bottom="0.26875" header="0.511811023622047" footer="0.511811023622047"/>
  <pageSetup paperSize="9" scale="8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41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I14" activeCellId="0" sqref="I14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60.42"/>
    <col collapsed="false" customWidth="true" hidden="false" outlineLevel="0" max="6" min="2" style="1" width="25.71"/>
  </cols>
  <sheetData>
    <row r="1" customFormat="false" ht="25.45" hidden="false" customHeight="true" outlineLevel="0" collapsed="false">
      <c r="A1" s="2" t="s">
        <v>131</v>
      </c>
      <c r="B1" s="2"/>
      <c r="C1" s="2"/>
    </row>
    <row r="2" customFormat="false" ht="19.5" hidden="false" customHeight="false" outlineLevel="0" collapsed="false">
      <c r="A2" s="4"/>
      <c r="B2" s="4"/>
      <c r="C2" s="5"/>
    </row>
    <row r="3" customFormat="false" ht="37.5" hidden="false" customHeight="true" outlineLevel="0" collapsed="false">
      <c r="A3" s="107" t="s">
        <v>28</v>
      </c>
      <c r="B3" s="108" t="s">
        <v>4</v>
      </c>
      <c r="C3" s="109" t="s">
        <v>5</v>
      </c>
      <c r="D3" s="110" t="s">
        <v>6</v>
      </c>
      <c r="E3" s="110" t="s">
        <v>29</v>
      </c>
      <c r="F3" s="110" t="s">
        <v>30</v>
      </c>
    </row>
    <row r="4" customFormat="false" ht="25.5" hidden="false" customHeight="true" outlineLevel="0" collapsed="false">
      <c r="A4" s="111" t="s">
        <v>132</v>
      </c>
      <c r="B4" s="112" t="n">
        <f aca="false">B5+B8+B10+B12+B14+B16</f>
        <v>10379275.54</v>
      </c>
      <c r="C4" s="113" t="n">
        <f aca="false">C5+C8+C10+C12+C14+C16</f>
        <v>17392095</v>
      </c>
      <c r="D4" s="114" t="n">
        <f aca="false">D5+D8+D10+D12+D14+D16</f>
        <v>17645370</v>
      </c>
      <c r="E4" s="114" t="n">
        <f aca="false">E5+E8+E10+E12+E14+E16</f>
        <v>19222566</v>
      </c>
      <c r="F4" s="114" t="n">
        <f aca="false">F5+F8+F10+F12+F14+F16</f>
        <v>20989481</v>
      </c>
    </row>
    <row r="5" customFormat="false" ht="19.5" hidden="false" customHeight="true" outlineLevel="0" collapsed="false">
      <c r="A5" s="115" t="s">
        <v>133</v>
      </c>
      <c r="B5" s="116" t="n">
        <f aca="false">SUM(B6:B7)</f>
        <v>399054.56</v>
      </c>
      <c r="C5" s="117" t="n">
        <f aca="false">SUM(C6:C7)</f>
        <v>402199</v>
      </c>
      <c r="D5" s="118" t="n">
        <f aca="false">SUM(D6:D7)</f>
        <v>503415</v>
      </c>
      <c r="E5" s="118" t="n">
        <f aca="false">SUM(E6:E7)</f>
        <v>473415</v>
      </c>
      <c r="F5" s="118" t="n">
        <f aca="false">SUM(F6:F7)</f>
        <v>473415</v>
      </c>
    </row>
    <row r="6" customFormat="false" ht="19.5" hidden="false" customHeight="true" outlineLevel="0" collapsed="false">
      <c r="A6" s="119" t="s">
        <v>134</v>
      </c>
      <c r="B6" s="120"/>
      <c r="C6" s="121" t="n">
        <v>402199</v>
      </c>
      <c r="D6" s="122" t="n">
        <v>503415</v>
      </c>
      <c r="E6" s="122" t="n">
        <v>473415</v>
      </c>
      <c r="F6" s="122" t="n">
        <v>473415</v>
      </c>
    </row>
    <row r="7" customFormat="false" ht="19.5" hidden="false" customHeight="true" outlineLevel="0" collapsed="false">
      <c r="A7" s="123" t="s">
        <v>135</v>
      </c>
      <c r="B7" s="124" t="n">
        <v>399054.56</v>
      </c>
      <c r="C7" s="125" t="n">
        <v>0</v>
      </c>
      <c r="D7" s="126" t="n">
        <v>0</v>
      </c>
      <c r="E7" s="126" t="n">
        <v>0</v>
      </c>
      <c r="F7" s="126" t="n">
        <v>0</v>
      </c>
    </row>
    <row r="8" customFormat="false" ht="19.5" hidden="false" customHeight="true" outlineLevel="0" collapsed="false">
      <c r="A8" s="115" t="s">
        <v>136</v>
      </c>
      <c r="B8" s="116" t="n">
        <f aca="false">SUM(B9)</f>
        <v>106239.91</v>
      </c>
      <c r="C8" s="117" t="n">
        <f aca="false">SUM(C9)</f>
        <v>234000</v>
      </c>
      <c r="D8" s="118" t="n">
        <f aca="false">SUM(D9)</f>
        <v>120000</v>
      </c>
      <c r="E8" s="118" t="n">
        <f aca="false">SUM(E9)</f>
        <v>120000</v>
      </c>
      <c r="F8" s="118" t="n">
        <f aca="false">SUM(F9)</f>
        <v>120000</v>
      </c>
    </row>
    <row r="9" customFormat="false" ht="19.5" hidden="false" customHeight="true" outlineLevel="0" collapsed="false">
      <c r="A9" s="123" t="s">
        <v>137</v>
      </c>
      <c r="B9" s="124" t="n">
        <v>106239.91</v>
      </c>
      <c r="C9" s="125" t="n">
        <v>234000</v>
      </c>
      <c r="D9" s="126" t="n">
        <v>120000</v>
      </c>
      <c r="E9" s="126" t="n">
        <v>120000</v>
      </c>
      <c r="F9" s="126" t="n">
        <v>120000</v>
      </c>
    </row>
    <row r="10" customFormat="false" ht="19.5" hidden="false" customHeight="true" outlineLevel="0" collapsed="false">
      <c r="A10" s="115" t="s">
        <v>138</v>
      </c>
      <c r="B10" s="116" t="n">
        <f aca="false">SUM(B11)</f>
        <v>8625671.87</v>
      </c>
      <c r="C10" s="117" t="n">
        <f aca="false">SUM(C11)</f>
        <v>16527350</v>
      </c>
      <c r="D10" s="118" t="n">
        <f aca="false">SUM(D11)</f>
        <v>17021955</v>
      </c>
      <c r="E10" s="118" t="n">
        <f aca="false">SUM(E11)</f>
        <v>18629151</v>
      </c>
      <c r="F10" s="118" t="n">
        <f aca="false">SUM(F11)</f>
        <v>20396066</v>
      </c>
    </row>
    <row r="11" customFormat="false" ht="19.5" hidden="false" customHeight="true" outlineLevel="0" collapsed="false">
      <c r="A11" s="123" t="s">
        <v>139</v>
      </c>
      <c r="B11" s="124" t="n">
        <v>8625671.87</v>
      </c>
      <c r="C11" s="125" t="n">
        <v>16527350</v>
      </c>
      <c r="D11" s="126" t="n">
        <v>17021955</v>
      </c>
      <c r="E11" s="126" t="n">
        <v>18629151</v>
      </c>
      <c r="F11" s="126" t="n">
        <v>20396066</v>
      </c>
    </row>
    <row r="12" customFormat="false" ht="19.5" hidden="false" customHeight="true" outlineLevel="0" collapsed="false">
      <c r="A12" s="115" t="s">
        <v>140</v>
      </c>
      <c r="B12" s="116" t="n">
        <f aca="false">SUM(B13)</f>
        <v>1133759.19</v>
      </c>
      <c r="C12" s="117" t="n">
        <f aca="false">SUM(C13)</f>
        <v>219346</v>
      </c>
      <c r="D12" s="118" t="n">
        <f aca="false">SUM(D13)</f>
        <v>0</v>
      </c>
      <c r="E12" s="118" t="n">
        <f aca="false">SUM(E13)</f>
        <v>0</v>
      </c>
      <c r="F12" s="118" t="n">
        <f aca="false">SUM(F13)</f>
        <v>0</v>
      </c>
    </row>
    <row r="13" customFormat="false" ht="19.5" hidden="false" customHeight="true" outlineLevel="0" collapsed="false">
      <c r="A13" s="123" t="s">
        <v>141</v>
      </c>
      <c r="B13" s="124" t="n">
        <v>1133759.19</v>
      </c>
      <c r="C13" s="125" t="n">
        <v>219346</v>
      </c>
      <c r="D13" s="126" t="n">
        <v>0</v>
      </c>
      <c r="E13" s="126" t="n">
        <v>0</v>
      </c>
      <c r="F13" s="126" t="n">
        <v>0</v>
      </c>
    </row>
    <row r="14" customFormat="false" ht="19.5" hidden="false" customHeight="true" outlineLevel="0" collapsed="false">
      <c r="A14" s="127" t="s">
        <v>142</v>
      </c>
      <c r="B14" s="128" t="n">
        <f aca="false">SUM(B15)</f>
        <v>21058.63</v>
      </c>
      <c r="C14" s="129" t="n">
        <f aca="false">SUM(C15)</f>
        <v>3200</v>
      </c>
      <c r="D14" s="130" t="n">
        <f aca="false">SUM(D15)</f>
        <v>0</v>
      </c>
      <c r="E14" s="130" t="n">
        <f aca="false">SUM(E15)</f>
        <v>0</v>
      </c>
      <c r="F14" s="130" t="n">
        <f aca="false">SUM(F15)</f>
        <v>0</v>
      </c>
    </row>
    <row r="15" customFormat="false" ht="19.5" hidden="false" customHeight="true" outlineLevel="0" collapsed="false">
      <c r="A15" s="123" t="s">
        <v>143</v>
      </c>
      <c r="B15" s="124" t="n">
        <v>21058.63</v>
      </c>
      <c r="C15" s="125" t="n">
        <v>3200</v>
      </c>
      <c r="D15" s="126" t="n">
        <v>0</v>
      </c>
      <c r="E15" s="126" t="n">
        <v>0</v>
      </c>
      <c r="F15" s="126" t="n">
        <v>0</v>
      </c>
    </row>
    <row r="16" customFormat="false" ht="30" hidden="false" customHeight="true" outlineLevel="0" collapsed="false">
      <c r="A16" s="131" t="s">
        <v>144</v>
      </c>
      <c r="B16" s="116" t="n">
        <f aca="false">SUM(B17)</f>
        <v>93491.38</v>
      </c>
      <c r="C16" s="117" t="n">
        <f aca="false">SUM(C17)</f>
        <v>6000</v>
      </c>
      <c r="D16" s="118" t="n">
        <f aca="false">SUM(D17)</f>
        <v>0</v>
      </c>
      <c r="E16" s="118" t="n">
        <f aca="false">SUM(E17)</f>
        <v>0</v>
      </c>
      <c r="F16" s="118" t="n">
        <f aca="false">SUM(F17)</f>
        <v>0</v>
      </c>
    </row>
    <row r="17" customFormat="false" ht="29.25" hidden="false" customHeight="true" outlineLevel="0" collapsed="false">
      <c r="A17" s="132" t="s">
        <v>145</v>
      </c>
      <c r="B17" s="133" t="n">
        <v>93491.38</v>
      </c>
      <c r="C17" s="134" t="n">
        <v>6000</v>
      </c>
      <c r="D17" s="135" t="n">
        <v>0</v>
      </c>
      <c r="E17" s="135" t="n">
        <v>0</v>
      </c>
      <c r="F17" s="135" t="n">
        <v>0</v>
      </c>
    </row>
    <row r="18" customFormat="false" ht="24" hidden="false" customHeight="true" outlineLevel="0" collapsed="false">
      <c r="A18" s="119"/>
      <c r="B18" s="119"/>
      <c r="C18" s="119"/>
    </row>
    <row r="19" customFormat="false" ht="29.25" hidden="false" customHeight="true" outlineLevel="0" collapsed="false">
      <c r="A19" s="111" t="s">
        <v>146</v>
      </c>
      <c r="B19" s="112" t="n">
        <f aca="false">B20+B23+B25+B27+B29+B31</f>
        <v>12793515.87</v>
      </c>
      <c r="C19" s="113" t="n">
        <f aca="false">C20+C23+C25+C27+C29+C31</f>
        <v>17392095</v>
      </c>
      <c r="D19" s="114" t="n">
        <f aca="false">D20+D23+D25+D27+D29+D31</f>
        <v>17645370</v>
      </c>
      <c r="E19" s="114" t="n">
        <f aca="false">E20+E23+E25+E27+E29+E31</f>
        <v>19222566</v>
      </c>
      <c r="F19" s="114" t="n">
        <f aca="false">F20+F23+F25+F27+F29+F31</f>
        <v>20989481</v>
      </c>
    </row>
    <row r="20" customFormat="false" ht="19.5" hidden="false" customHeight="true" outlineLevel="0" collapsed="false">
      <c r="A20" s="115" t="s">
        <v>133</v>
      </c>
      <c r="B20" s="116" t="n">
        <f aca="false">SUM(B21:B22)</f>
        <v>399054.56</v>
      </c>
      <c r="C20" s="117" t="n">
        <f aca="false">SUM(C21:C22)</f>
        <v>402199</v>
      </c>
      <c r="D20" s="118" t="n">
        <f aca="false">SUM(D21:D22)</f>
        <v>503415</v>
      </c>
      <c r="E20" s="118" t="n">
        <f aca="false">SUM(E21:E22)</f>
        <v>473415</v>
      </c>
      <c r="F20" s="118" t="n">
        <f aca="false">SUM(F21:F22)</f>
        <v>473415</v>
      </c>
    </row>
    <row r="21" customFormat="false" ht="19.5" hidden="false" customHeight="true" outlineLevel="0" collapsed="false">
      <c r="A21" s="119" t="s">
        <v>134</v>
      </c>
      <c r="B21" s="120"/>
      <c r="C21" s="121" t="n">
        <v>402199</v>
      </c>
      <c r="D21" s="122" t="n">
        <v>503415</v>
      </c>
      <c r="E21" s="122" t="n">
        <v>473415</v>
      </c>
      <c r="F21" s="122" t="n">
        <v>473415</v>
      </c>
    </row>
    <row r="22" customFormat="false" ht="19.5" hidden="false" customHeight="true" outlineLevel="0" collapsed="false">
      <c r="A22" s="123" t="s">
        <v>135</v>
      </c>
      <c r="B22" s="124" t="n">
        <v>399054.56</v>
      </c>
      <c r="C22" s="125"/>
      <c r="D22" s="126" t="n">
        <v>0</v>
      </c>
      <c r="E22" s="126" t="n">
        <v>0</v>
      </c>
      <c r="F22" s="126" t="n">
        <v>0</v>
      </c>
    </row>
    <row r="23" customFormat="false" ht="19.5" hidden="false" customHeight="true" outlineLevel="0" collapsed="false">
      <c r="A23" s="115" t="s">
        <v>147</v>
      </c>
      <c r="B23" s="116" t="n">
        <f aca="false">SUM(B24)</f>
        <v>111622.64</v>
      </c>
      <c r="C23" s="117" t="n">
        <f aca="false">SUM(C24)</f>
        <v>234000</v>
      </c>
      <c r="D23" s="118" t="n">
        <f aca="false">SUM(D24:D24)</f>
        <v>120000</v>
      </c>
      <c r="E23" s="118" t="n">
        <f aca="false">SUM(E24:E24)</f>
        <v>120000</v>
      </c>
      <c r="F23" s="118" t="n">
        <f aca="false">SUM(F24:F24)</f>
        <v>120000</v>
      </c>
    </row>
    <row r="24" customFormat="false" ht="19.5" hidden="false" customHeight="true" outlineLevel="0" collapsed="false">
      <c r="A24" s="123" t="s">
        <v>137</v>
      </c>
      <c r="B24" s="124" t="n">
        <v>111622.64</v>
      </c>
      <c r="C24" s="125" t="n">
        <v>234000</v>
      </c>
      <c r="D24" s="126" t="n">
        <v>120000</v>
      </c>
      <c r="E24" s="126" t="n">
        <v>120000</v>
      </c>
      <c r="F24" s="126" t="n">
        <v>120000</v>
      </c>
    </row>
    <row r="25" customFormat="false" ht="19.5" hidden="false" customHeight="true" outlineLevel="0" collapsed="false">
      <c r="A25" s="115" t="s">
        <v>138</v>
      </c>
      <c r="B25" s="116" t="n">
        <f aca="false">SUM(B26)</f>
        <v>11034716.72</v>
      </c>
      <c r="C25" s="117" t="n">
        <f aca="false">SUM(C26)</f>
        <v>16527350</v>
      </c>
      <c r="D25" s="118" t="n">
        <f aca="false">SUM(D26:D26)</f>
        <v>17021955</v>
      </c>
      <c r="E25" s="118" t="n">
        <f aca="false">SUM(E26:E26)</f>
        <v>18629151</v>
      </c>
      <c r="F25" s="118" t="n">
        <f aca="false">SUM(F26:F26)</f>
        <v>20396066</v>
      </c>
    </row>
    <row r="26" customFormat="false" ht="19.5" hidden="false" customHeight="true" outlineLevel="0" collapsed="false">
      <c r="A26" s="123" t="s">
        <v>139</v>
      </c>
      <c r="B26" s="124" t="n">
        <v>11034716.72</v>
      </c>
      <c r="C26" s="125" t="n">
        <v>16527350</v>
      </c>
      <c r="D26" s="126" t="n">
        <v>17021955</v>
      </c>
      <c r="E26" s="126" t="n">
        <v>18629151</v>
      </c>
      <c r="F26" s="126" t="n">
        <v>20396066</v>
      </c>
    </row>
    <row r="27" customFormat="false" ht="19.5" hidden="false" customHeight="true" outlineLevel="0" collapsed="false">
      <c r="A27" s="115" t="s">
        <v>148</v>
      </c>
      <c r="B27" s="116" t="n">
        <f aca="false">SUM(B28)</f>
        <v>1133759.19</v>
      </c>
      <c r="C27" s="117" t="n">
        <f aca="false">SUM(C28)</f>
        <v>219346</v>
      </c>
      <c r="D27" s="118" t="n">
        <f aca="false">SUM(D28:D28)</f>
        <v>0</v>
      </c>
      <c r="E27" s="118" t="n">
        <f aca="false">SUM(E28)</f>
        <v>0</v>
      </c>
      <c r="F27" s="118" t="n">
        <f aca="false">SUM(F28)</f>
        <v>0</v>
      </c>
    </row>
    <row r="28" customFormat="false" ht="19.5" hidden="false" customHeight="true" outlineLevel="0" collapsed="false">
      <c r="A28" s="123" t="s">
        <v>141</v>
      </c>
      <c r="B28" s="124" t="n">
        <v>1133759.19</v>
      </c>
      <c r="C28" s="125" t="n">
        <v>219346</v>
      </c>
      <c r="D28" s="126" t="n">
        <v>0</v>
      </c>
      <c r="E28" s="126" t="n">
        <v>0</v>
      </c>
      <c r="F28" s="126" t="n">
        <v>0</v>
      </c>
    </row>
    <row r="29" customFormat="false" ht="19.5" hidden="false" customHeight="true" outlineLevel="0" collapsed="false">
      <c r="A29" s="127" t="s">
        <v>149</v>
      </c>
      <c r="B29" s="128" t="n">
        <f aca="false">SUM(B30)</f>
        <v>21058.63</v>
      </c>
      <c r="C29" s="129" t="n">
        <f aca="false">SUM(C30)</f>
        <v>3200</v>
      </c>
      <c r="D29" s="130" t="n">
        <f aca="false">SUM(D30:D30)</f>
        <v>0</v>
      </c>
      <c r="E29" s="130" t="n">
        <f aca="false">SUM(E30:E30)</f>
        <v>0</v>
      </c>
      <c r="F29" s="130" t="n">
        <f aca="false">SUM(F30:F30)</f>
        <v>0</v>
      </c>
    </row>
    <row r="30" customFormat="false" ht="19.5" hidden="false" customHeight="true" outlineLevel="0" collapsed="false">
      <c r="A30" s="123" t="s">
        <v>143</v>
      </c>
      <c r="B30" s="124" t="n">
        <v>21058.63</v>
      </c>
      <c r="C30" s="125" t="n">
        <v>3200</v>
      </c>
      <c r="D30" s="126" t="n">
        <v>0</v>
      </c>
      <c r="E30" s="126" t="n">
        <v>0</v>
      </c>
      <c r="F30" s="126" t="n">
        <v>0</v>
      </c>
    </row>
    <row r="31" customFormat="false" ht="29.25" hidden="false" customHeight="true" outlineLevel="0" collapsed="false">
      <c r="A31" s="131" t="s">
        <v>144</v>
      </c>
      <c r="B31" s="116" t="n">
        <f aca="false">SUM(B32)</f>
        <v>93304.13</v>
      </c>
      <c r="C31" s="117" t="n">
        <f aca="false">SUM(C32)</f>
        <v>6000</v>
      </c>
      <c r="D31" s="118" t="n">
        <f aca="false">SUM(D32:D32)</f>
        <v>0</v>
      </c>
      <c r="E31" s="118" t="n">
        <f aca="false">SUM(E32:E32)</f>
        <v>0</v>
      </c>
      <c r="F31" s="118" t="n">
        <f aca="false">SUM(F32:F32)</f>
        <v>0</v>
      </c>
    </row>
    <row r="32" customFormat="false" ht="15.75" hidden="false" customHeight="false" outlineLevel="0" collapsed="false">
      <c r="A32" s="136" t="s">
        <v>150</v>
      </c>
      <c r="B32" s="137" t="n">
        <v>93304.13</v>
      </c>
      <c r="C32" s="138" t="n">
        <v>6000</v>
      </c>
      <c r="D32" s="139" t="n">
        <v>0</v>
      </c>
      <c r="E32" s="139" t="n">
        <v>0</v>
      </c>
      <c r="F32" s="139" t="n">
        <v>0</v>
      </c>
    </row>
    <row r="33" customFormat="false" ht="24" hidden="false" customHeight="true" outlineLevel="0" collapsed="false">
      <c r="A33" s="140" t="s">
        <v>151</v>
      </c>
      <c r="B33" s="116" t="n">
        <f aca="false">B19-B4</f>
        <v>2414240.33</v>
      </c>
      <c r="C33" s="116" t="n">
        <f aca="false">C19-C4</f>
        <v>0</v>
      </c>
      <c r="D33" s="116" t="n">
        <f aca="false">D19-D4</f>
        <v>0</v>
      </c>
      <c r="E33" s="116" t="n">
        <f aca="false">E19-E4</f>
        <v>0</v>
      </c>
      <c r="F33" s="116" t="n">
        <f aca="false">F19-F4</f>
        <v>0</v>
      </c>
    </row>
    <row r="34" customFormat="false" ht="15" hidden="false" customHeight="false" outlineLevel="0" collapsed="false">
      <c r="A34" s="34"/>
      <c r="B34" s="34"/>
      <c r="C34" s="34"/>
    </row>
    <row r="35" customFormat="false" ht="15" hidden="false" customHeight="false" outlineLevel="0" collapsed="false">
      <c r="A35" s="34"/>
      <c r="B35" s="34"/>
      <c r="C35" s="34"/>
    </row>
    <row r="36" customFormat="false" ht="15" hidden="false" customHeight="false" outlineLevel="0" collapsed="false">
      <c r="A36" s="34"/>
      <c r="B36" s="34"/>
      <c r="C36" s="34"/>
    </row>
    <row r="37" customFormat="false" ht="15" hidden="false" customHeight="false" outlineLevel="0" collapsed="false">
      <c r="A37" s="34"/>
      <c r="B37" s="34"/>
      <c r="C37" s="34"/>
    </row>
    <row r="38" customFormat="false" ht="15" hidden="false" customHeight="false" outlineLevel="0" collapsed="false">
      <c r="A38" s="34"/>
      <c r="B38" s="34"/>
      <c r="C38" s="34"/>
    </row>
    <row r="39" customFormat="false" ht="15" hidden="false" customHeight="false" outlineLevel="0" collapsed="false">
      <c r="A39" s="34"/>
      <c r="B39" s="34"/>
      <c r="C39" s="34"/>
    </row>
    <row r="40" customFormat="false" ht="15" hidden="false" customHeight="false" outlineLevel="0" collapsed="false">
      <c r="A40" s="34"/>
      <c r="B40" s="34"/>
      <c r="C40" s="34"/>
    </row>
    <row r="41" customFormat="false" ht="15" hidden="false" customHeight="false" outlineLevel="0" collapsed="false">
      <c r="A41" s="34"/>
      <c r="B41" s="34"/>
      <c r="C41" s="34"/>
    </row>
  </sheetData>
  <mergeCells count="2">
    <mergeCell ref="A1:C1"/>
    <mergeCell ref="A18:C1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0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B15" activeCellId="0" sqref="B15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8.57"/>
    <col collapsed="false" customWidth="true" hidden="false" outlineLevel="0" max="2" min="2" style="1" width="25.29"/>
    <col collapsed="false" customWidth="true" hidden="false" outlineLevel="0" max="6" min="3" style="1" width="24.71"/>
  </cols>
  <sheetData>
    <row r="1" customFormat="false" ht="18" hidden="false" customHeight="true" outlineLevel="0" collapsed="false">
      <c r="A1" s="4"/>
      <c r="B1" s="4"/>
      <c r="C1" s="4"/>
    </row>
    <row r="2" customFormat="false" ht="15.75" hidden="false" customHeight="true" outlineLevel="0" collapsed="false">
      <c r="A2" s="141" t="s">
        <v>152</v>
      </c>
      <c r="B2" s="141"/>
      <c r="C2" s="141"/>
      <c r="D2" s="141"/>
      <c r="E2" s="141"/>
      <c r="F2" s="141"/>
    </row>
    <row r="3" customFormat="false" ht="15.75" hidden="false" customHeight="true" outlineLevel="0" collapsed="false">
      <c r="A3" s="3"/>
      <c r="B3" s="3"/>
      <c r="C3" s="3"/>
    </row>
    <row r="4" customFormat="false" ht="19.5" hidden="true" customHeight="false" outlineLevel="0" collapsed="false">
      <c r="A4" s="142"/>
      <c r="B4" s="141"/>
      <c r="C4" s="143"/>
    </row>
    <row r="5" customFormat="false" ht="36.85" hidden="false" customHeight="true" outlineLevel="0" collapsed="false">
      <c r="A5" s="144" t="s">
        <v>28</v>
      </c>
      <c r="B5" s="145" t="s">
        <v>4</v>
      </c>
      <c r="C5" s="146" t="s">
        <v>153</v>
      </c>
      <c r="D5" s="146" t="s">
        <v>6</v>
      </c>
      <c r="E5" s="146" t="s">
        <v>29</v>
      </c>
      <c r="F5" s="146" t="s">
        <v>30</v>
      </c>
    </row>
    <row r="6" customFormat="false" ht="29.25" hidden="false" customHeight="true" outlineLevel="0" collapsed="false">
      <c r="A6" s="147" t="s">
        <v>154</v>
      </c>
      <c r="B6" s="148" t="n">
        <f aca="false">B7</f>
        <v>12793515.87</v>
      </c>
      <c r="C6" s="149" t="n">
        <f aca="false">C7</f>
        <v>17392095</v>
      </c>
      <c r="D6" s="149" t="n">
        <f aca="false">D7</f>
        <v>17645370</v>
      </c>
      <c r="E6" s="149" t="n">
        <f aca="false">E7</f>
        <v>19222566</v>
      </c>
      <c r="F6" s="149" t="n">
        <f aca="false">F7</f>
        <v>20989481</v>
      </c>
    </row>
    <row r="7" customFormat="false" ht="25.45" hidden="false" customHeight="true" outlineLevel="0" collapsed="false">
      <c r="A7" s="150" t="s">
        <v>155</v>
      </c>
      <c r="B7" s="151" t="n">
        <f aca="false">B8</f>
        <v>12793515.87</v>
      </c>
      <c r="C7" s="152" t="n">
        <f aca="false">C8</f>
        <v>17392095</v>
      </c>
      <c r="D7" s="152" t="n">
        <f aca="false">D8</f>
        <v>17645370</v>
      </c>
      <c r="E7" s="152" t="n">
        <f aca="false">E8</f>
        <v>19222566</v>
      </c>
      <c r="F7" s="152" t="n">
        <f aca="false">F8</f>
        <v>20989481</v>
      </c>
    </row>
    <row r="8" customFormat="false" ht="25.45" hidden="false" customHeight="true" outlineLevel="0" collapsed="false">
      <c r="A8" s="153" t="s">
        <v>156</v>
      </c>
      <c r="B8" s="148" t="n">
        <f aca="false">SUM(B9)</f>
        <v>12793515.87</v>
      </c>
      <c r="C8" s="149" t="n">
        <f aca="false">SUM(C9)</f>
        <v>17392095</v>
      </c>
      <c r="D8" s="149" t="n">
        <f aca="false">SUM(D9)</f>
        <v>17645370</v>
      </c>
      <c r="E8" s="149" t="n">
        <f aca="false">SUM(E9)</f>
        <v>19222566</v>
      </c>
      <c r="F8" s="149" t="n">
        <f aca="false">SUM(F9)</f>
        <v>20989481</v>
      </c>
    </row>
    <row r="9" customFormat="false" ht="25.45" hidden="false" customHeight="true" outlineLevel="0" collapsed="false">
      <c r="A9" s="154" t="s">
        <v>157</v>
      </c>
      <c r="B9" s="155" t="n">
        <v>12793515.87</v>
      </c>
      <c r="C9" s="156" t="n">
        <v>17392095</v>
      </c>
      <c r="D9" s="156" t="n">
        <v>17645370</v>
      </c>
      <c r="E9" s="156" t="n">
        <v>19222566</v>
      </c>
      <c r="F9" s="156" t="n">
        <v>20989481</v>
      </c>
    </row>
    <row r="10" customFormat="false" ht="15" hidden="false" customHeight="false" outlineLevel="0" collapsed="false">
      <c r="A10" s="34"/>
      <c r="B10" s="34"/>
      <c r="C10" s="34"/>
    </row>
    <row r="11" customFormat="false" ht="15" hidden="false" customHeight="false" outlineLevel="0" collapsed="false">
      <c r="A11" s="34"/>
      <c r="B11" s="34"/>
      <c r="C11" s="34"/>
    </row>
    <row r="12" customFormat="false" ht="15" hidden="false" customHeight="false" outlineLevel="0" collapsed="false">
      <c r="A12" s="34"/>
      <c r="B12" s="34"/>
      <c r="C12" s="34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2:F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E16" activeCellId="0" sqref="E16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7.42"/>
    <col collapsed="false" customWidth="true" hidden="false" outlineLevel="0" max="2" min="2" style="1" width="8.42"/>
    <col collapsed="false" customWidth="true" hidden="false" outlineLevel="0" max="3" min="3" style="1" width="5.42"/>
    <col collapsed="false" customWidth="true" hidden="false" outlineLevel="0" max="8" min="4" style="1" width="25.29"/>
    <col collapsed="false" customWidth="true" hidden="false" outlineLevel="0" max="9" min="9" style="1" width="25.42"/>
  </cols>
  <sheetData>
    <row r="1" customFormat="false" ht="18" hidden="false" customHeight="true" outlineLevel="0" collapsed="false">
      <c r="A1" s="4"/>
      <c r="B1" s="4"/>
      <c r="C1" s="4"/>
      <c r="D1" s="4"/>
      <c r="E1" s="4"/>
      <c r="F1" s="4"/>
      <c r="G1" s="4"/>
      <c r="H1" s="4"/>
      <c r="I1" s="34"/>
    </row>
    <row r="2" customFormat="false" ht="15.75" hidden="false" customHeight="true" outlineLevel="0" collapsed="false">
      <c r="A2" s="2" t="s">
        <v>158</v>
      </c>
      <c r="B2" s="2"/>
      <c r="C2" s="2"/>
      <c r="D2" s="2"/>
      <c r="E2" s="2"/>
      <c r="F2" s="2"/>
      <c r="G2" s="2"/>
      <c r="H2" s="2"/>
      <c r="I2" s="34"/>
    </row>
    <row r="3" customFormat="false" ht="15.75" hidden="false" customHeight="true" outlineLevel="0" collapsed="false">
      <c r="A3" s="3"/>
      <c r="B3" s="3"/>
      <c r="C3" s="3"/>
      <c r="D3" s="3"/>
      <c r="E3" s="3"/>
      <c r="F3" s="3"/>
      <c r="G3" s="3"/>
      <c r="H3" s="3"/>
      <c r="I3" s="34"/>
    </row>
    <row r="4" customFormat="false" ht="15.75" hidden="false" customHeight="true" outlineLevel="0" collapsed="false">
      <c r="A4" s="3"/>
      <c r="B4" s="3"/>
      <c r="C4" s="3"/>
      <c r="D4" s="3"/>
      <c r="E4" s="2" t="s">
        <v>159</v>
      </c>
      <c r="F4" s="2"/>
      <c r="G4" s="2"/>
      <c r="H4" s="3"/>
      <c r="I4" s="34"/>
    </row>
    <row r="5" customFormat="false" ht="10.5" hidden="false" customHeight="true" outlineLevel="0" collapsed="false">
      <c r="A5" s="4"/>
      <c r="B5" s="4"/>
      <c r="C5" s="4"/>
      <c r="D5" s="4"/>
      <c r="E5" s="4"/>
      <c r="F5" s="4"/>
      <c r="G5" s="4"/>
      <c r="H5" s="5"/>
      <c r="I5" s="34"/>
    </row>
    <row r="6" customFormat="false" ht="18" hidden="false" customHeight="true" outlineLevel="0" collapsed="false">
      <c r="A6" s="2" t="s">
        <v>160</v>
      </c>
      <c r="B6" s="2"/>
      <c r="C6" s="2"/>
      <c r="D6" s="2"/>
      <c r="E6" s="2"/>
      <c r="F6" s="2"/>
      <c r="G6" s="2"/>
      <c r="H6" s="2"/>
      <c r="I6" s="34"/>
    </row>
    <row r="7" customFormat="false" ht="19.5" hidden="false" customHeight="false" outlineLevel="0" collapsed="false">
      <c r="A7" s="4"/>
      <c r="B7" s="4"/>
      <c r="C7" s="4"/>
      <c r="D7" s="4"/>
      <c r="E7" s="4"/>
      <c r="F7" s="4"/>
      <c r="G7" s="4"/>
      <c r="H7" s="5"/>
      <c r="I7" s="34"/>
    </row>
    <row r="8" customFormat="false" ht="14" hidden="false" customHeight="false" outlineLevel="0" collapsed="false">
      <c r="A8" s="157" t="s">
        <v>161</v>
      </c>
      <c r="B8" s="158" t="s">
        <v>162</v>
      </c>
      <c r="C8" s="158" t="s">
        <v>163</v>
      </c>
      <c r="D8" s="158" t="s">
        <v>164</v>
      </c>
      <c r="E8" s="145" t="s">
        <v>4</v>
      </c>
      <c r="F8" s="145" t="s">
        <v>153</v>
      </c>
      <c r="G8" s="145" t="s">
        <v>6</v>
      </c>
      <c r="H8" s="146" t="s">
        <v>29</v>
      </c>
      <c r="I8" s="146" t="s">
        <v>30</v>
      </c>
    </row>
    <row r="9" customFormat="false" ht="25.5" hidden="false" customHeight="false" outlineLevel="0" collapsed="false">
      <c r="A9" s="159" t="n">
        <v>8</v>
      </c>
      <c r="B9" s="160"/>
      <c r="C9" s="160"/>
      <c r="D9" s="160" t="s">
        <v>165</v>
      </c>
      <c r="E9" s="161" t="n">
        <v>0</v>
      </c>
      <c r="F9" s="162" t="n">
        <v>0</v>
      </c>
      <c r="G9" s="162" t="n">
        <v>0</v>
      </c>
      <c r="H9" s="163" t="n">
        <v>0</v>
      </c>
      <c r="I9" s="163" t="n">
        <v>0</v>
      </c>
    </row>
    <row r="10" customFormat="false" ht="14" hidden="false" customHeight="false" outlineLevel="0" collapsed="false">
      <c r="A10" s="159"/>
      <c r="B10" s="164" t="n">
        <v>84</v>
      </c>
      <c r="C10" s="164"/>
      <c r="D10" s="164" t="s">
        <v>166</v>
      </c>
      <c r="E10" s="161" t="n">
        <v>0</v>
      </c>
      <c r="F10" s="162" t="n">
        <v>0</v>
      </c>
      <c r="G10" s="162" t="n">
        <v>0</v>
      </c>
      <c r="H10" s="163" t="n">
        <v>0</v>
      </c>
      <c r="I10" s="163" t="n">
        <v>0</v>
      </c>
    </row>
    <row r="11" customFormat="false" ht="25.5" hidden="false" customHeight="false" outlineLevel="0" collapsed="false">
      <c r="A11" s="165" t="n">
        <v>5</v>
      </c>
      <c r="B11" s="166"/>
      <c r="C11" s="166"/>
      <c r="D11" s="167" t="s">
        <v>167</v>
      </c>
      <c r="E11" s="161" t="n">
        <v>0</v>
      </c>
      <c r="F11" s="162" t="n">
        <v>0</v>
      </c>
      <c r="G11" s="162" t="n">
        <v>0</v>
      </c>
      <c r="H11" s="163" t="n">
        <v>0</v>
      </c>
      <c r="I11" s="163" t="n">
        <v>0</v>
      </c>
    </row>
    <row r="12" customFormat="false" ht="25.5" hidden="false" customHeight="false" outlineLevel="0" collapsed="false">
      <c r="A12" s="168"/>
      <c r="B12" s="164" t="n">
        <v>54</v>
      </c>
      <c r="C12" s="164"/>
      <c r="D12" s="169" t="s">
        <v>168</v>
      </c>
      <c r="E12" s="161" t="n">
        <v>0</v>
      </c>
      <c r="F12" s="162" t="n">
        <v>0</v>
      </c>
      <c r="G12" s="162" t="n">
        <v>0</v>
      </c>
      <c r="H12" s="163" t="n">
        <v>0</v>
      </c>
      <c r="I12" s="163" t="n">
        <v>0</v>
      </c>
    </row>
    <row r="13" customFormat="false" ht="15" hidden="false" customHeight="false" outlineLevel="0" collapsed="false">
      <c r="A13" s="34"/>
      <c r="B13" s="34"/>
      <c r="C13" s="34"/>
      <c r="D13" s="34"/>
      <c r="E13" s="34"/>
      <c r="F13" s="34"/>
      <c r="G13" s="34"/>
      <c r="H13" s="34"/>
      <c r="I13" s="34"/>
    </row>
    <row r="14" customFormat="false" ht="15" hidden="false" customHeight="false" outlineLevel="0" collapsed="false">
      <c r="A14" s="34"/>
      <c r="B14" s="34"/>
      <c r="C14" s="34"/>
      <c r="D14" s="34"/>
      <c r="E14" s="34"/>
      <c r="F14" s="34"/>
      <c r="G14" s="34"/>
      <c r="H14" s="34"/>
      <c r="I14" s="34"/>
    </row>
    <row r="15" customFormat="false" ht="15" hidden="false" customHeight="false" outlineLevel="0" collapsed="false">
      <c r="A15" s="34"/>
      <c r="B15" s="34"/>
      <c r="C15" s="34"/>
      <c r="D15" s="34"/>
      <c r="E15" s="34"/>
      <c r="F15" s="34"/>
      <c r="G15" s="34"/>
      <c r="H15" s="34"/>
      <c r="I15" s="34"/>
    </row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2:H2"/>
    <mergeCell ref="E4:G4"/>
    <mergeCell ref="A6:H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336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J18" activeCellId="0" sqref="J18"/>
    </sheetView>
  </sheetViews>
  <sheetFormatPr defaultColWidth="25.2890625" defaultRowHeight="15" zeroHeight="false" outlineLevelRow="0" outlineLevelCol="0"/>
  <cols>
    <col collapsed="false" customWidth="true" hidden="false" outlineLevel="0" max="1" min="1" style="1" width="14.71"/>
    <col collapsed="false" customWidth="true" hidden="false" outlineLevel="0" max="2" min="2" style="1" width="1.29"/>
    <col collapsed="false" customWidth="true" hidden="false" outlineLevel="0" max="3" min="3" style="1" width="57.71"/>
    <col collapsed="false" customWidth="true" hidden="false" outlineLevel="0" max="4" min="4" style="1" width="25"/>
    <col collapsed="false" customWidth="true" hidden="false" outlineLevel="0" max="6" min="5" style="1" width="20.71"/>
  </cols>
  <sheetData>
    <row r="1" customFormat="false" ht="18" hidden="false" customHeight="true" outlineLevel="0" collapsed="false">
      <c r="A1" s="2" t="s">
        <v>169</v>
      </c>
      <c r="B1" s="2"/>
      <c r="C1" s="2"/>
      <c r="D1" s="2"/>
      <c r="E1" s="2"/>
      <c r="F1" s="2"/>
    </row>
    <row r="2" customFormat="false" ht="12.25" hidden="false" customHeight="true" outlineLevel="0" collapsed="false">
      <c r="A2" s="3"/>
      <c r="B2" s="3"/>
      <c r="C2" s="3"/>
      <c r="D2" s="3"/>
      <c r="E2" s="3"/>
      <c r="F2" s="3"/>
    </row>
    <row r="3" customFormat="false" ht="20.15" hidden="false" customHeight="true" outlineLevel="0" collapsed="false">
      <c r="A3" s="3"/>
      <c r="B3" s="3"/>
      <c r="C3" s="2" t="s">
        <v>170</v>
      </c>
      <c r="D3" s="2"/>
      <c r="E3" s="2"/>
      <c r="F3" s="3"/>
    </row>
    <row r="4" customFormat="false" ht="11.4" hidden="false" customHeight="true" outlineLevel="0" collapsed="false">
      <c r="A4" s="3"/>
      <c r="B4" s="3"/>
      <c r="C4" s="3"/>
      <c r="D4" s="3"/>
      <c r="E4" s="3"/>
      <c r="F4" s="3"/>
    </row>
    <row r="5" customFormat="false" ht="36.75" hidden="false" customHeight="true" outlineLevel="0" collapsed="false">
      <c r="A5" s="170" t="s">
        <v>28</v>
      </c>
      <c r="B5" s="170"/>
      <c r="C5" s="170"/>
      <c r="D5" s="171" t="s">
        <v>4</v>
      </c>
      <c r="E5" s="172" t="s">
        <v>171</v>
      </c>
      <c r="F5" s="172" t="s">
        <v>6</v>
      </c>
      <c r="G5" s="172" t="s">
        <v>7</v>
      </c>
      <c r="H5" s="172" t="s">
        <v>8</v>
      </c>
    </row>
    <row r="6" customFormat="false" ht="17.25" hidden="false" customHeight="true" outlineLevel="0" collapsed="false">
      <c r="A6" s="173" t="n">
        <v>1</v>
      </c>
      <c r="B6" s="173"/>
      <c r="C6" s="173"/>
      <c r="D6" s="174" t="n">
        <v>2</v>
      </c>
      <c r="E6" s="175" t="n">
        <v>3</v>
      </c>
      <c r="F6" s="175" t="n">
        <v>4</v>
      </c>
      <c r="G6" s="175" t="n">
        <v>5</v>
      </c>
      <c r="H6" s="175" t="n">
        <v>6</v>
      </c>
    </row>
    <row r="7" customFormat="false" ht="40.5" hidden="false" customHeight="true" outlineLevel="0" collapsed="false">
      <c r="A7" s="176" t="n">
        <v>27280</v>
      </c>
      <c r="B7" s="176"/>
      <c r="C7" s="177" t="s">
        <v>172</v>
      </c>
      <c r="D7" s="178" t="n">
        <f aca="false">SUM(D8:D13)</f>
        <v>10379275.54</v>
      </c>
      <c r="E7" s="179" t="n">
        <f aca="false">SUM(E8:E13)</f>
        <v>17392095</v>
      </c>
      <c r="F7" s="179" t="n">
        <f aca="false">F8+F9+F10+F11+F12+F13</f>
        <v>17645370</v>
      </c>
      <c r="G7" s="179" t="n">
        <f aca="false">G8+G9+G10+G11+G12+G13</f>
        <v>19222566</v>
      </c>
      <c r="H7" s="179" t="n">
        <f aca="false">H8+H9+H10+H11+H12+H13</f>
        <v>20989481</v>
      </c>
    </row>
    <row r="8" customFormat="false" ht="34.5" hidden="false" customHeight="true" outlineLevel="0" collapsed="false">
      <c r="A8" s="180" t="n">
        <v>1</v>
      </c>
      <c r="B8" s="180"/>
      <c r="C8" s="181" t="s">
        <v>173</v>
      </c>
      <c r="D8" s="182" t="n">
        <v>399054.56</v>
      </c>
      <c r="E8" s="183" t="n">
        <v>402199</v>
      </c>
      <c r="F8" s="183" t="n">
        <f aca="false">SUM(F19+F121)</f>
        <v>503415</v>
      </c>
      <c r="G8" s="183" t="n">
        <f aca="false">SUM(G19+G121)</f>
        <v>473415</v>
      </c>
      <c r="H8" s="183" t="n">
        <f aca="false">SUM(H19+H121)</f>
        <v>473415</v>
      </c>
    </row>
    <row r="9" customFormat="false" ht="34.5" hidden="false" customHeight="true" outlineLevel="0" collapsed="false">
      <c r="A9" s="184" t="n">
        <v>3</v>
      </c>
      <c r="B9" s="184"/>
      <c r="C9" s="185" t="s">
        <v>174</v>
      </c>
      <c r="D9" s="186" t="n">
        <v>106239.91</v>
      </c>
      <c r="E9" s="187" t="n">
        <v>234000</v>
      </c>
      <c r="F9" s="187" t="n">
        <f aca="false">SUM(F40)</f>
        <v>120000</v>
      </c>
      <c r="G9" s="187" t="n">
        <f aca="false">SUM(G40)</f>
        <v>120000</v>
      </c>
      <c r="H9" s="187" t="n">
        <f aca="false">SUM(H40)</f>
        <v>120000</v>
      </c>
    </row>
    <row r="10" customFormat="false" ht="34.5" hidden="false" customHeight="true" outlineLevel="0" collapsed="false">
      <c r="A10" s="184" t="n">
        <v>4</v>
      </c>
      <c r="B10" s="184"/>
      <c r="C10" s="185" t="s">
        <v>175</v>
      </c>
      <c r="D10" s="186" t="n">
        <v>8625671.87</v>
      </c>
      <c r="E10" s="187" t="n">
        <v>16527350</v>
      </c>
      <c r="F10" s="187" t="n">
        <f aca="false">SUM(F53)</f>
        <v>17021955</v>
      </c>
      <c r="G10" s="187" t="n">
        <f aca="false">SUM(G53)</f>
        <v>18629151</v>
      </c>
      <c r="H10" s="187" t="n">
        <f aca="false">SUM(H53)</f>
        <v>20396066</v>
      </c>
    </row>
    <row r="11" customFormat="false" ht="34.5" hidden="false" customHeight="true" outlineLevel="0" collapsed="false">
      <c r="A11" s="184" t="n">
        <v>5</v>
      </c>
      <c r="B11" s="184"/>
      <c r="C11" s="185" t="s">
        <v>176</v>
      </c>
      <c r="D11" s="186" t="n">
        <v>1133759.19</v>
      </c>
      <c r="E11" s="187" t="n">
        <v>219346</v>
      </c>
      <c r="F11" s="187" t="n">
        <f aca="false">SUM(F97)</f>
        <v>0</v>
      </c>
      <c r="G11" s="187" t="n">
        <f aca="false">SUM(G97)</f>
        <v>0</v>
      </c>
      <c r="H11" s="187" t="n">
        <f aca="false">SUM(H97)</f>
        <v>0</v>
      </c>
    </row>
    <row r="12" customFormat="false" ht="34.5" hidden="false" customHeight="true" outlineLevel="0" collapsed="false">
      <c r="A12" s="184" t="n">
        <v>6</v>
      </c>
      <c r="B12" s="184"/>
      <c r="C12" s="185" t="s">
        <v>177</v>
      </c>
      <c r="D12" s="186" t="n">
        <v>21058.63</v>
      </c>
      <c r="E12" s="187" t="n">
        <v>3200</v>
      </c>
      <c r="F12" s="187" t="n">
        <f aca="false">SUM(F107)</f>
        <v>0</v>
      </c>
      <c r="G12" s="187" t="n">
        <f aca="false">SUM(G107)</f>
        <v>0</v>
      </c>
      <c r="H12" s="187" t="n">
        <f aca="false">SUM(H107)</f>
        <v>0</v>
      </c>
    </row>
    <row r="13" customFormat="false" ht="34.5" hidden="false" customHeight="true" outlineLevel="0" collapsed="false">
      <c r="A13" s="188" t="n">
        <v>7</v>
      </c>
      <c r="B13" s="188"/>
      <c r="C13" s="189" t="s">
        <v>178</v>
      </c>
      <c r="D13" s="190" t="n">
        <v>93491.38</v>
      </c>
      <c r="E13" s="191" t="n">
        <v>6000</v>
      </c>
      <c r="F13" s="191" t="n">
        <f aca="false">SUM(F117)</f>
        <v>0</v>
      </c>
      <c r="G13" s="191" t="n">
        <f aca="false">SUM(G117)</f>
        <v>0</v>
      </c>
      <c r="H13" s="191" t="n">
        <f aca="false">SUM(H117)</f>
        <v>0</v>
      </c>
    </row>
    <row r="14" customFormat="false" ht="22.8" hidden="false" customHeight="true" outlineLevel="0" collapsed="false">
      <c r="A14" s="192"/>
      <c r="B14" s="192"/>
      <c r="C14" s="192"/>
      <c r="D14" s="192"/>
      <c r="E14" s="192"/>
      <c r="F14" s="192"/>
    </row>
    <row r="15" customFormat="false" ht="34.5" hidden="false" customHeight="true" outlineLevel="0" collapsed="false">
      <c r="A15" s="176" t="n">
        <v>27280</v>
      </c>
      <c r="B15" s="176"/>
      <c r="C15" s="193" t="s">
        <v>172</v>
      </c>
      <c r="D15" s="194" t="n">
        <f aca="false">D16</f>
        <v>12793515.87</v>
      </c>
      <c r="E15" s="194" t="n">
        <f aca="false">E16</f>
        <v>17392095</v>
      </c>
      <c r="F15" s="194" t="n">
        <f aca="false">F16</f>
        <v>17645370</v>
      </c>
      <c r="G15" s="194" t="n">
        <f aca="false">G16</f>
        <v>19222566</v>
      </c>
      <c r="H15" s="194" t="n">
        <f aca="false">H16</f>
        <v>20989481</v>
      </c>
    </row>
    <row r="16" customFormat="false" ht="32.45" hidden="false" customHeight="true" outlineLevel="0" collapsed="false">
      <c r="A16" s="176" t="n">
        <v>36</v>
      </c>
      <c r="B16" s="176"/>
      <c r="C16" s="193" t="s">
        <v>179</v>
      </c>
      <c r="D16" s="194" t="n">
        <f aca="false">D17+D38</f>
        <v>12793515.87</v>
      </c>
      <c r="E16" s="194" t="n">
        <f aca="false">E17+E38</f>
        <v>17392095</v>
      </c>
      <c r="F16" s="194" t="n">
        <f aca="false">F17+F38</f>
        <v>17645370</v>
      </c>
      <c r="G16" s="194" t="n">
        <f aca="false">G17+G38</f>
        <v>19222566</v>
      </c>
      <c r="H16" s="194" t="n">
        <f aca="false">H17+H38</f>
        <v>20989481</v>
      </c>
    </row>
    <row r="17" customFormat="false" ht="31.5" hidden="false" customHeight="true" outlineLevel="0" collapsed="false">
      <c r="A17" s="195" t="n">
        <v>3602</v>
      </c>
      <c r="B17" s="195"/>
      <c r="C17" s="196" t="s">
        <v>180</v>
      </c>
      <c r="D17" s="197" t="n">
        <f aca="false">D18</f>
        <v>399054.56</v>
      </c>
      <c r="E17" s="197" t="n">
        <f aca="false">E18</f>
        <v>349980</v>
      </c>
      <c r="F17" s="197" t="n">
        <f aca="false">F18</f>
        <v>400000</v>
      </c>
      <c r="G17" s="197" t="n">
        <f aca="false">G18</f>
        <v>370000</v>
      </c>
      <c r="H17" s="197" t="n">
        <f aca="false">H18</f>
        <v>370000</v>
      </c>
    </row>
    <row r="18" customFormat="false" ht="51" hidden="false" customHeight="true" outlineLevel="0" collapsed="false">
      <c r="A18" s="198" t="s">
        <v>181</v>
      </c>
      <c r="B18" s="198"/>
      <c r="C18" s="199" t="s">
        <v>182</v>
      </c>
      <c r="D18" s="200" t="n">
        <f aca="false">D19</f>
        <v>399054.56</v>
      </c>
      <c r="E18" s="200" t="n">
        <f aca="false">E19</f>
        <v>349980</v>
      </c>
      <c r="F18" s="200" t="n">
        <f aca="false">F19</f>
        <v>400000</v>
      </c>
      <c r="G18" s="200" t="n">
        <f aca="false">G19</f>
        <v>370000</v>
      </c>
      <c r="H18" s="200" t="n">
        <f aca="false">H19</f>
        <v>370000</v>
      </c>
    </row>
    <row r="19" customFormat="false" ht="34.5" hidden="false" customHeight="true" outlineLevel="0" collapsed="false">
      <c r="A19" s="201" t="s">
        <v>183</v>
      </c>
      <c r="B19" s="202"/>
      <c r="C19" s="203" t="s">
        <v>173</v>
      </c>
      <c r="D19" s="204" t="n">
        <f aca="false">D20+D22+D26+D28+D35</f>
        <v>399054.56</v>
      </c>
      <c r="E19" s="204" t="n">
        <f aca="false">E22+E26+E28+E35</f>
        <v>349980</v>
      </c>
      <c r="F19" s="204" t="n">
        <f aca="false">F22+F26+F28+F35</f>
        <v>400000</v>
      </c>
      <c r="G19" s="204" t="n">
        <f aca="false">G22+G26+G28+G35</f>
        <v>370000</v>
      </c>
      <c r="H19" s="204" t="n">
        <f aca="false">H22+H26+H28+H35</f>
        <v>370000</v>
      </c>
    </row>
    <row r="20" customFormat="false" ht="34.5" hidden="false" customHeight="true" outlineLevel="0" collapsed="false">
      <c r="A20" s="205" t="n">
        <v>31</v>
      </c>
      <c r="B20" s="205"/>
      <c r="C20" s="206" t="s">
        <v>64</v>
      </c>
      <c r="D20" s="207" t="n">
        <f aca="false">D21</f>
        <v>4000</v>
      </c>
      <c r="E20" s="207" t="n">
        <f aca="false">E21</f>
        <v>0</v>
      </c>
      <c r="F20" s="207" t="n">
        <f aca="false">F21</f>
        <v>0</v>
      </c>
      <c r="G20" s="207" t="n">
        <f aca="false">G21</f>
        <v>0</v>
      </c>
      <c r="H20" s="207" t="n">
        <f aca="false">H21</f>
        <v>0</v>
      </c>
    </row>
    <row r="21" customFormat="false" ht="34.5" hidden="false" customHeight="true" outlineLevel="0" collapsed="false">
      <c r="A21" s="208" t="n">
        <v>3111</v>
      </c>
      <c r="B21" s="208"/>
      <c r="C21" s="209" t="s">
        <v>184</v>
      </c>
      <c r="D21" s="210" t="n">
        <v>4000</v>
      </c>
      <c r="E21" s="207" t="n">
        <v>0</v>
      </c>
      <c r="F21" s="207" t="n">
        <v>0</v>
      </c>
      <c r="G21" s="207" t="n">
        <v>0</v>
      </c>
      <c r="H21" s="207" t="n">
        <v>0</v>
      </c>
    </row>
    <row r="22" customFormat="false" ht="34.5" hidden="false" customHeight="true" outlineLevel="0" collapsed="false">
      <c r="A22" s="176" t="n">
        <v>32</v>
      </c>
      <c r="B22" s="176"/>
      <c r="C22" s="211" t="s">
        <v>73</v>
      </c>
      <c r="D22" s="194" t="n">
        <f aca="false">SUM(D23:D25)</f>
        <v>93568</v>
      </c>
      <c r="E22" s="194" t="n">
        <f aca="false">SUM(E23:E25)</f>
        <v>226000</v>
      </c>
      <c r="F22" s="194" t="n">
        <f aca="false">SUM(F23:F25)</f>
        <v>0</v>
      </c>
      <c r="G22" s="194" t="n">
        <f aca="false">SUM(G23:G25)</f>
        <v>0</v>
      </c>
      <c r="H22" s="194" t="n">
        <f aca="false">SUM(H23:H25)</f>
        <v>160000</v>
      </c>
    </row>
    <row r="23" customFormat="false" ht="34.5" hidden="false" customHeight="true" outlineLevel="0" collapsed="false">
      <c r="A23" s="212" t="n">
        <v>3232</v>
      </c>
      <c r="B23" s="212"/>
      <c r="C23" s="213" t="s">
        <v>86</v>
      </c>
      <c r="D23" s="214" t="n">
        <v>26009</v>
      </c>
      <c r="E23" s="214" t="n">
        <v>101065</v>
      </c>
      <c r="F23" s="214" t="n">
        <v>0</v>
      </c>
      <c r="G23" s="214" t="n">
        <v>0</v>
      </c>
      <c r="H23" s="214" t="n">
        <v>0</v>
      </c>
    </row>
    <row r="24" customFormat="false" ht="34.5" hidden="false" customHeight="true" outlineLevel="0" collapsed="false">
      <c r="A24" s="215" t="n">
        <v>3235</v>
      </c>
      <c r="B24" s="215"/>
      <c r="C24" s="216" t="s">
        <v>185</v>
      </c>
      <c r="D24" s="217" t="n">
        <v>0</v>
      </c>
      <c r="E24" s="217" t="n">
        <v>5000</v>
      </c>
      <c r="F24" s="217" t="n">
        <v>0</v>
      </c>
      <c r="G24" s="217" t="n">
        <v>0</v>
      </c>
      <c r="H24" s="217" t="n">
        <v>0</v>
      </c>
    </row>
    <row r="25" customFormat="false" ht="34.5" hidden="false" customHeight="true" outlineLevel="0" collapsed="false">
      <c r="A25" s="218" t="n">
        <v>3238</v>
      </c>
      <c r="B25" s="218"/>
      <c r="C25" s="219" t="s">
        <v>91</v>
      </c>
      <c r="D25" s="220" t="n">
        <v>67559</v>
      </c>
      <c r="E25" s="220" t="n">
        <v>119935</v>
      </c>
      <c r="F25" s="220" t="n">
        <v>0</v>
      </c>
      <c r="G25" s="220" t="n">
        <v>0</v>
      </c>
      <c r="H25" s="220" t="n">
        <v>160000</v>
      </c>
    </row>
    <row r="26" customFormat="false" ht="34.5" hidden="false" customHeight="true" outlineLevel="0" collapsed="false">
      <c r="A26" s="176" t="n">
        <v>41</v>
      </c>
      <c r="B26" s="176"/>
      <c r="C26" s="211" t="s">
        <v>113</v>
      </c>
      <c r="D26" s="194" t="n">
        <f aca="false">D27</f>
        <v>0</v>
      </c>
      <c r="E26" s="194" t="n">
        <f aca="false">E27</f>
        <v>0</v>
      </c>
      <c r="F26" s="194" t="n">
        <f aca="false">F27</f>
        <v>0</v>
      </c>
      <c r="G26" s="194" t="n">
        <f aca="false">G27</f>
        <v>0</v>
      </c>
      <c r="H26" s="194" t="n">
        <f aca="false">H27</f>
        <v>0</v>
      </c>
    </row>
    <row r="27" customFormat="false" ht="34.5" hidden="false" customHeight="true" outlineLevel="0" collapsed="false">
      <c r="A27" s="218" t="n">
        <v>4123</v>
      </c>
      <c r="B27" s="218"/>
      <c r="C27" s="219" t="s">
        <v>115</v>
      </c>
      <c r="D27" s="220" t="n">
        <v>0</v>
      </c>
      <c r="E27" s="220" t="n">
        <v>0</v>
      </c>
      <c r="F27" s="220" t="n">
        <v>0</v>
      </c>
      <c r="G27" s="220" t="n">
        <v>0</v>
      </c>
      <c r="H27" s="220" t="n">
        <v>0</v>
      </c>
    </row>
    <row r="28" customFormat="false" ht="34.5" hidden="false" customHeight="true" outlineLevel="0" collapsed="false">
      <c r="A28" s="176" t="n">
        <v>42</v>
      </c>
      <c r="B28" s="176"/>
      <c r="C28" s="211" t="s">
        <v>116</v>
      </c>
      <c r="D28" s="194" t="n">
        <f aca="false">SUM(D29:D34)</f>
        <v>234942</v>
      </c>
      <c r="E28" s="194" t="n">
        <f aca="false">SUM(E29:E34)</f>
        <v>123980</v>
      </c>
      <c r="F28" s="194" t="n">
        <f aca="false">SUM(F29:F34)</f>
        <v>254900</v>
      </c>
      <c r="G28" s="194" t="n">
        <f aca="false">SUM(G29:G34)</f>
        <v>370000</v>
      </c>
      <c r="H28" s="194" t="n">
        <f aca="false">SUM(H29:H34)</f>
        <v>165000</v>
      </c>
    </row>
    <row r="29" customFormat="false" ht="34.5" hidden="false" customHeight="true" outlineLevel="0" collapsed="false">
      <c r="A29" s="212" t="n">
        <v>4221</v>
      </c>
      <c r="B29" s="212"/>
      <c r="C29" s="213" t="s">
        <v>118</v>
      </c>
      <c r="D29" s="214" t="n">
        <v>7940</v>
      </c>
      <c r="E29" s="214" t="n">
        <v>13980</v>
      </c>
      <c r="F29" s="214" t="n">
        <v>14700</v>
      </c>
      <c r="G29" s="214" t="n">
        <v>8000</v>
      </c>
      <c r="H29" s="214" t="n">
        <v>65000</v>
      </c>
    </row>
    <row r="30" customFormat="false" ht="34.5" hidden="false" customHeight="true" outlineLevel="0" collapsed="false">
      <c r="A30" s="212" t="n">
        <v>4223</v>
      </c>
      <c r="B30" s="212"/>
      <c r="C30" s="213" t="s">
        <v>120</v>
      </c>
      <c r="D30" s="214" t="n">
        <v>1003.75</v>
      </c>
      <c r="E30" s="214" t="n">
        <v>0</v>
      </c>
      <c r="F30" s="214" t="n">
        <v>0</v>
      </c>
      <c r="G30" s="214" t="n">
        <v>0</v>
      </c>
      <c r="H30" s="214" t="n">
        <v>0</v>
      </c>
    </row>
    <row r="31" customFormat="false" ht="34.5" hidden="false" customHeight="true" outlineLevel="0" collapsed="false">
      <c r="A31" s="215" t="n">
        <v>4224</v>
      </c>
      <c r="B31" s="215"/>
      <c r="C31" s="216" t="s">
        <v>121</v>
      </c>
      <c r="D31" s="217" t="n">
        <v>218698.25</v>
      </c>
      <c r="E31" s="217" t="n">
        <v>110000</v>
      </c>
      <c r="F31" s="217" t="n">
        <v>165200</v>
      </c>
      <c r="G31" s="217" t="n">
        <v>330000</v>
      </c>
      <c r="H31" s="217" t="n">
        <v>70000</v>
      </c>
    </row>
    <row r="32" customFormat="false" ht="34.5" hidden="false" customHeight="true" outlineLevel="0" collapsed="false">
      <c r="A32" s="215" t="n">
        <v>4227</v>
      </c>
      <c r="B32" s="215"/>
      <c r="C32" s="216" t="s">
        <v>186</v>
      </c>
      <c r="D32" s="217" t="n">
        <v>0</v>
      </c>
      <c r="E32" s="217" t="n">
        <v>0</v>
      </c>
      <c r="F32" s="217" t="n">
        <v>45000</v>
      </c>
      <c r="G32" s="217" t="n">
        <v>32000</v>
      </c>
      <c r="H32" s="217" t="n">
        <v>0</v>
      </c>
    </row>
    <row r="33" customFormat="false" ht="34.5" hidden="false" customHeight="true" outlineLevel="0" collapsed="false">
      <c r="A33" s="215" t="n">
        <v>4231</v>
      </c>
      <c r="B33" s="215"/>
      <c r="C33" s="216" t="s">
        <v>187</v>
      </c>
      <c r="D33" s="217" t="n">
        <v>0</v>
      </c>
      <c r="E33" s="217" t="n">
        <v>0</v>
      </c>
      <c r="F33" s="217" t="n">
        <v>30000</v>
      </c>
      <c r="G33" s="217" t="n">
        <v>0</v>
      </c>
      <c r="H33" s="217" t="n">
        <v>30000</v>
      </c>
    </row>
    <row r="34" customFormat="false" ht="34.5" hidden="false" customHeight="true" outlineLevel="0" collapsed="false">
      <c r="A34" s="215" t="n">
        <v>4262</v>
      </c>
      <c r="B34" s="215"/>
      <c r="C34" s="216" t="s">
        <v>126</v>
      </c>
      <c r="D34" s="217" t="n">
        <v>7300</v>
      </c>
      <c r="E34" s="217" t="n">
        <v>0</v>
      </c>
      <c r="F34" s="217" t="n">
        <v>0</v>
      </c>
      <c r="G34" s="217" t="n">
        <v>0</v>
      </c>
      <c r="H34" s="217" t="n">
        <v>0</v>
      </c>
    </row>
    <row r="35" customFormat="false" ht="34.5" hidden="false" customHeight="true" outlineLevel="0" collapsed="false">
      <c r="A35" s="221" t="n">
        <v>45</v>
      </c>
      <c r="B35" s="221"/>
      <c r="C35" s="211" t="s">
        <v>127</v>
      </c>
      <c r="D35" s="194" t="n">
        <f aca="false">D36</f>
        <v>66544.56</v>
      </c>
      <c r="E35" s="194" t="n">
        <f aca="false">E36</f>
        <v>0</v>
      </c>
      <c r="F35" s="194" t="n">
        <f aca="false">SUM(F36:F37)</f>
        <v>145100</v>
      </c>
      <c r="G35" s="194" t="n">
        <f aca="false">SUM(G36:G37)</f>
        <v>0</v>
      </c>
      <c r="H35" s="194" t="n">
        <f aca="false">SUM(H36:H37)</f>
        <v>45000</v>
      </c>
    </row>
    <row r="36" customFormat="false" ht="34.5" hidden="false" customHeight="true" outlineLevel="0" collapsed="false">
      <c r="A36" s="222" t="n">
        <v>4511</v>
      </c>
      <c r="B36" s="222"/>
      <c r="C36" s="223" t="s">
        <v>128</v>
      </c>
      <c r="D36" s="224" t="n">
        <v>66544.56</v>
      </c>
      <c r="E36" s="224" t="n">
        <v>0</v>
      </c>
      <c r="F36" s="224" t="n">
        <v>0</v>
      </c>
      <c r="G36" s="224" t="n">
        <v>0</v>
      </c>
      <c r="H36" s="224" t="n">
        <v>0</v>
      </c>
    </row>
    <row r="37" customFormat="false" ht="34.5" hidden="false" customHeight="true" outlineLevel="0" collapsed="false">
      <c r="A37" s="225" t="n">
        <v>4521</v>
      </c>
      <c r="B37" s="225"/>
      <c r="C37" s="223" t="s">
        <v>188</v>
      </c>
      <c r="D37" s="226" t="n">
        <v>0</v>
      </c>
      <c r="E37" s="226" t="n">
        <v>0</v>
      </c>
      <c r="F37" s="224" t="n">
        <v>145100</v>
      </c>
      <c r="G37" s="224" t="n">
        <v>0</v>
      </c>
      <c r="H37" s="224" t="n">
        <v>45000</v>
      </c>
    </row>
    <row r="38" customFormat="false" ht="32.25" hidden="false" customHeight="false" outlineLevel="0" collapsed="false">
      <c r="A38" s="227" t="n">
        <v>3605</v>
      </c>
      <c r="B38" s="227"/>
      <c r="C38" s="228" t="s">
        <v>189</v>
      </c>
      <c r="D38" s="229" t="n">
        <f aca="false">D39+D120</f>
        <v>12394461.31</v>
      </c>
      <c r="E38" s="229" t="n">
        <f aca="false">E39+E120</f>
        <v>17042115</v>
      </c>
      <c r="F38" s="230" t="n">
        <f aca="false">F39+F120</f>
        <v>17245370</v>
      </c>
      <c r="G38" s="230" t="n">
        <f aca="false">G39+G120</f>
        <v>18852566</v>
      </c>
      <c r="H38" s="230" t="n">
        <f aca="false">H39+H120</f>
        <v>20619481</v>
      </c>
    </row>
    <row r="39" customFormat="false" ht="34.5" hidden="false" customHeight="true" outlineLevel="0" collapsed="false">
      <c r="A39" s="198" t="s">
        <v>190</v>
      </c>
      <c r="B39" s="198"/>
      <c r="C39" s="199" t="s">
        <v>191</v>
      </c>
      <c r="D39" s="200" t="n">
        <f aca="false">D40+D53+D97+D107+D117</f>
        <v>12394461.31</v>
      </c>
      <c r="E39" s="200" t="n">
        <f aca="false">E40+E53+E97+E107+E117</f>
        <v>16989896</v>
      </c>
      <c r="F39" s="231" t="n">
        <f aca="false">F40+F53+F97+F107+F117</f>
        <v>17141955</v>
      </c>
      <c r="G39" s="231" t="n">
        <f aca="false">G40+G53+G97+G107+G117</f>
        <v>18749151</v>
      </c>
      <c r="H39" s="231" t="n">
        <f aca="false">H40+H53+H97+H107+H117</f>
        <v>20516066</v>
      </c>
    </row>
    <row r="40" customFormat="false" ht="34.5" hidden="false" customHeight="true" outlineLevel="0" collapsed="false">
      <c r="A40" s="201" t="s">
        <v>192</v>
      </c>
      <c r="B40" s="202"/>
      <c r="C40" s="203" t="s">
        <v>174</v>
      </c>
      <c r="D40" s="204" t="n">
        <f aca="false">D41+D43+D50</f>
        <v>111622.64</v>
      </c>
      <c r="E40" s="204" t="n">
        <f aca="false">E41+E43+E50</f>
        <v>234000</v>
      </c>
      <c r="F40" s="204" t="n">
        <f aca="false">F41+F43+F50</f>
        <v>120000</v>
      </c>
      <c r="G40" s="204" t="n">
        <f aca="false">G41+G43+G50</f>
        <v>120000</v>
      </c>
      <c r="H40" s="204" t="n">
        <f aca="false">H41+H43+H50</f>
        <v>120000</v>
      </c>
    </row>
    <row r="41" customFormat="false" ht="34.5" hidden="false" customHeight="true" outlineLevel="0" collapsed="false">
      <c r="A41" s="176" t="n">
        <v>41</v>
      </c>
      <c r="B41" s="176"/>
      <c r="C41" s="211" t="s">
        <v>112</v>
      </c>
      <c r="D41" s="194" t="n">
        <f aca="false">SUM(D42)</f>
        <v>5365</v>
      </c>
      <c r="E41" s="194" t="n">
        <f aca="false">SUM(E42)</f>
        <v>5500</v>
      </c>
      <c r="F41" s="194" t="n">
        <f aca="false">SUM(F42)</f>
        <v>10000</v>
      </c>
      <c r="G41" s="194" t="n">
        <f aca="false">SUM(G42)</f>
        <v>10000</v>
      </c>
      <c r="H41" s="194" t="n">
        <f aca="false">SUM(H42)</f>
        <v>10000</v>
      </c>
    </row>
    <row r="42" customFormat="false" ht="34.5" hidden="false" customHeight="true" outlineLevel="0" collapsed="false">
      <c r="A42" s="218" t="n">
        <v>4123</v>
      </c>
      <c r="B42" s="218"/>
      <c r="C42" s="219" t="s">
        <v>115</v>
      </c>
      <c r="D42" s="220" t="n">
        <v>5365</v>
      </c>
      <c r="E42" s="220" t="n">
        <v>5500</v>
      </c>
      <c r="F42" s="220" t="n">
        <v>10000</v>
      </c>
      <c r="G42" s="220" t="n">
        <v>10000</v>
      </c>
      <c r="H42" s="220" t="n">
        <v>10000</v>
      </c>
    </row>
    <row r="43" customFormat="false" ht="34.5" hidden="false" customHeight="true" outlineLevel="0" collapsed="false">
      <c r="A43" s="176" t="n">
        <v>42</v>
      </c>
      <c r="B43" s="176"/>
      <c r="C43" s="211" t="s">
        <v>193</v>
      </c>
      <c r="D43" s="194" t="n">
        <f aca="false">SUM(D44:D49)</f>
        <v>47061.62</v>
      </c>
      <c r="E43" s="194" t="n">
        <f aca="false">SUM(E44:E49)</f>
        <v>139000</v>
      </c>
      <c r="F43" s="232" t="n">
        <f aca="false">SUM(F44:F49)</f>
        <v>80000</v>
      </c>
      <c r="G43" s="232" t="n">
        <f aca="false">SUM(G44:G49)</f>
        <v>80000</v>
      </c>
      <c r="H43" s="232" t="n">
        <f aca="false">SUM(H44:H49)</f>
        <v>80000</v>
      </c>
    </row>
    <row r="44" customFormat="false" ht="34.5" hidden="false" customHeight="true" outlineLevel="0" collapsed="false">
      <c r="A44" s="208" t="n">
        <v>4221</v>
      </c>
      <c r="B44" s="208"/>
      <c r="C44" s="209" t="s">
        <v>118</v>
      </c>
      <c r="D44" s="233" t="n">
        <v>7745.07</v>
      </c>
      <c r="E44" s="233" t="n">
        <v>20000</v>
      </c>
      <c r="F44" s="217" t="n">
        <v>10000</v>
      </c>
      <c r="G44" s="217" t="n">
        <v>10000</v>
      </c>
      <c r="H44" s="217" t="n">
        <v>10000</v>
      </c>
    </row>
    <row r="45" customFormat="false" ht="34.5" hidden="false" customHeight="true" outlineLevel="0" collapsed="false">
      <c r="A45" s="212" t="n">
        <v>4222</v>
      </c>
      <c r="B45" s="212"/>
      <c r="C45" s="213" t="s">
        <v>119</v>
      </c>
      <c r="D45" s="214" t="n">
        <v>888.75</v>
      </c>
      <c r="E45" s="214" t="n">
        <v>1000</v>
      </c>
      <c r="F45" s="217" t="n">
        <v>1000</v>
      </c>
      <c r="G45" s="217" t="n">
        <v>1000</v>
      </c>
      <c r="H45" s="217" t="n">
        <v>1000</v>
      </c>
    </row>
    <row r="46" customFormat="false" ht="34.5" hidden="false" customHeight="true" outlineLevel="0" collapsed="false">
      <c r="A46" s="212" t="n">
        <v>4223</v>
      </c>
      <c r="B46" s="212"/>
      <c r="C46" s="213" t="s">
        <v>120</v>
      </c>
      <c r="D46" s="214" t="n">
        <v>9757.6</v>
      </c>
      <c r="E46" s="214" t="n">
        <v>10000</v>
      </c>
      <c r="F46" s="217" t="n">
        <v>5000</v>
      </c>
      <c r="G46" s="217" t="n">
        <v>5000</v>
      </c>
      <c r="H46" s="217" t="n">
        <v>5000</v>
      </c>
    </row>
    <row r="47" customFormat="false" ht="34.5" hidden="false" customHeight="true" outlineLevel="0" collapsed="false">
      <c r="A47" s="212" t="n">
        <v>4224</v>
      </c>
      <c r="B47" s="212"/>
      <c r="C47" s="213" t="s">
        <v>121</v>
      </c>
      <c r="D47" s="214" t="n">
        <v>23066.03</v>
      </c>
      <c r="E47" s="214" t="n">
        <v>98000</v>
      </c>
      <c r="F47" s="217" t="n">
        <v>54000</v>
      </c>
      <c r="G47" s="217" t="n">
        <v>54000</v>
      </c>
      <c r="H47" s="217" t="n">
        <v>54000</v>
      </c>
    </row>
    <row r="48" customFormat="false" ht="34.5" hidden="false" customHeight="true" outlineLevel="0" collapsed="false">
      <c r="A48" s="215" t="n">
        <v>4227</v>
      </c>
      <c r="B48" s="215"/>
      <c r="C48" s="216" t="s">
        <v>194</v>
      </c>
      <c r="D48" s="217" t="n">
        <v>5604.17</v>
      </c>
      <c r="E48" s="217" t="n">
        <v>5000</v>
      </c>
      <c r="F48" s="217" t="n">
        <v>5000</v>
      </c>
      <c r="G48" s="217" t="n">
        <v>5000</v>
      </c>
      <c r="H48" s="217" t="n">
        <v>5000</v>
      </c>
    </row>
    <row r="49" customFormat="false" ht="34.5" hidden="false" customHeight="true" outlineLevel="0" collapsed="false">
      <c r="A49" s="234" t="n">
        <v>4262</v>
      </c>
      <c r="B49" s="234"/>
      <c r="C49" s="223" t="s">
        <v>126</v>
      </c>
      <c r="D49" s="224"/>
      <c r="E49" s="224" t="n">
        <v>5000</v>
      </c>
      <c r="F49" s="217" t="n">
        <v>5000</v>
      </c>
      <c r="G49" s="217" t="n">
        <v>5000</v>
      </c>
      <c r="H49" s="217" t="n">
        <v>5000</v>
      </c>
    </row>
    <row r="50" customFormat="false" ht="34.5" hidden="false" customHeight="true" outlineLevel="0" collapsed="false">
      <c r="A50" s="176" t="n">
        <v>45</v>
      </c>
      <c r="B50" s="176"/>
      <c r="C50" s="211" t="s">
        <v>195</v>
      </c>
      <c r="D50" s="235" t="n">
        <f aca="false">SUM(D51:D52)</f>
        <v>59196.02</v>
      </c>
      <c r="E50" s="194" t="n">
        <f aca="false">SUM(E51:E52)</f>
        <v>89500</v>
      </c>
      <c r="F50" s="236" t="n">
        <f aca="false">SUM(F51:F52)</f>
        <v>30000</v>
      </c>
      <c r="G50" s="236" t="n">
        <f aca="false">SUM(G51:G52)</f>
        <v>30000</v>
      </c>
      <c r="H50" s="236" t="n">
        <f aca="false">SUM(H51:H52)</f>
        <v>30000</v>
      </c>
    </row>
    <row r="51" customFormat="false" ht="34.5" hidden="false" customHeight="true" outlineLevel="0" collapsed="false">
      <c r="A51" s="208" t="n">
        <v>4511</v>
      </c>
      <c r="B51" s="208"/>
      <c r="C51" s="209" t="s">
        <v>128</v>
      </c>
      <c r="D51" s="233" t="n">
        <v>41914.48</v>
      </c>
      <c r="E51" s="233" t="n">
        <v>19500</v>
      </c>
      <c r="F51" s="233" t="n">
        <v>10000</v>
      </c>
      <c r="G51" s="233" t="n">
        <v>10000</v>
      </c>
      <c r="H51" s="233" t="n">
        <v>10000</v>
      </c>
    </row>
    <row r="52" customFormat="false" ht="34.5" hidden="false" customHeight="true" outlineLevel="0" collapsed="false">
      <c r="A52" s="218" t="n">
        <v>4521</v>
      </c>
      <c r="B52" s="218"/>
      <c r="C52" s="223" t="s">
        <v>129</v>
      </c>
      <c r="D52" s="224" t="n">
        <v>17281.54</v>
      </c>
      <c r="E52" s="224" t="n">
        <v>70000</v>
      </c>
      <c r="F52" s="224" t="n">
        <v>20000</v>
      </c>
      <c r="G52" s="224" t="n">
        <v>20000</v>
      </c>
      <c r="H52" s="224" t="n">
        <v>20000</v>
      </c>
    </row>
    <row r="53" customFormat="false" ht="34.5" hidden="false" customHeight="true" outlineLevel="0" collapsed="false">
      <c r="A53" s="201" t="s">
        <v>196</v>
      </c>
      <c r="B53" s="202"/>
      <c r="C53" s="203" t="s">
        <v>175</v>
      </c>
      <c r="D53" s="204" t="n">
        <f aca="false">D54+D61+D87+D91+D95</f>
        <v>11034716.72</v>
      </c>
      <c r="E53" s="204" t="n">
        <f aca="false">E54+E61+E87+E91</f>
        <v>16527350</v>
      </c>
      <c r="F53" s="204" t="n">
        <f aca="false">F54+F61+F87+F91</f>
        <v>17021955</v>
      </c>
      <c r="G53" s="204" t="n">
        <f aca="false">G54+G61+G87+G91</f>
        <v>18629151</v>
      </c>
      <c r="H53" s="204" t="n">
        <f aca="false">H54+H61+H87+H91</f>
        <v>20396066</v>
      </c>
    </row>
    <row r="54" customFormat="false" ht="35.25" hidden="false" customHeight="true" outlineLevel="0" collapsed="false">
      <c r="A54" s="176" t="n">
        <v>31</v>
      </c>
      <c r="B54" s="176"/>
      <c r="C54" s="211" t="s">
        <v>64</v>
      </c>
      <c r="D54" s="194" t="n">
        <f aca="false">SUM(D55:D60)</f>
        <v>8791199.58</v>
      </c>
      <c r="E54" s="194" t="n">
        <f aca="false">SUM(E55:E60)</f>
        <v>11839400</v>
      </c>
      <c r="F54" s="194" t="n">
        <f aca="false">SUM(F55:F60)</f>
        <v>11939400</v>
      </c>
      <c r="G54" s="194" t="n">
        <f aca="false">SUM(G55:G60)</f>
        <v>13548738</v>
      </c>
      <c r="H54" s="194" t="n">
        <f aca="false">SUM(H55:H60)</f>
        <v>15318009</v>
      </c>
    </row>
    <row r="55" customFormat="false" ht="35.25" hidden="false" customHeight="true" outlineLevel="0" collapsed="false">
      <c r="A55" s="208" t="n">
        <v>3111</v>
      </c>
      <c r="B55" s="208"/>
      <c r="C55" s="209" t="s">
        <v>184</v>
      </c>
      <c r="D55" s="233" t="n">
        <v>6172030.32</v>
      </c>
      <c r="E55" s="233" t="n">
        <v>9000000</v>
      </c>
      <c r="F55" s="233" t="n">
        <v>9000000</v>
      </c>
      <c r="G55" s="233" t="n">
        <v>10343798</v>
      </c>
      <c r="H55" s="233" t="n">
        <v>11821139</v>
      </c>
    </row>
    <row r="56" customFormat="false" ht="35.25" hidden="false" customHeight="true" outlineLevel="0" collapsed="false">
      <c r="A56" s="212" t="n">
        <v>3113</v>
      </c>
      <c r="B56" s="212"/>
      <c r="C56" s="213" t="s">
        <v>67</v>
      </c>
      <c r="D56" s="214" t="n">
        <v>463853.24</v>
      </c>
      <c r="E56" s="214" t="n">
        <v>700000</v>
      </c>
      <c r="F56" s="217" t="n">
        <v>700000</v>
      </c>
      <c r="G56" s="217" t="n">
        <v>700000</v>
      </c>
      <c r="H56" s="217" t="n">
        <v>700000</v>
      </c>
    </row>
    <row r="57" customFormat="false" ht="35.25" hidden="false" customHeight="true" outlineLevel="0" collapsed="false">
      <c r="A57" s="212" t="n">
        <v>3114</v>
      </c>
      <c r="B57" s="212"/>
      <c r="C57" s="213" t="s">
        <v>68</v>
      </c>
      <c r="D57" s="214" t="n">
        <v>792461.97</v>
      </c>
      <c r="E57" s="214" t="n">
        <v>300000</v>
      </c>
      <c r="F57" s="217" t="n">
        <v>300000</v>
      </c>
      <c r="G57" s="217" t="n">
        <v>300000</v>
      </c>
      <c r="H57" s="217" t="n">
        <v>300000</v>
      </c>
    </row>
    <row r="58" customFormat="false" ht="35.25" hidden="false" customHeight="true" outlineLevel="0" collapsed="false">
      <c r="A58" s="212" t="n">
        <v>3121</v>
      </c>
      <c r="B58" s="212"/>
      <c r="C58" s="213" t="s">
        <v>69</v>
      </c>
      <c r="D58" s="214" t="n">
        <v>277666.42</v>
      </c>
      <c r="E58" s="214" t="n">
        <v>334000</v>
      </c>
      <c r="F58" s="217" t="n">
        <v>334000</v>
      </c>
      <c r="G58" s="217" t="n">
        <v>334000</v>
      </c>
      <c r="H58" s="217" t="n">
        <v>334000</v>
      </c>
    </row>
    <row r="59" customFormat="false" ht="35.25" hidden="false" customHeight="true" outlineLevel="0" collapsed="false">
      <c r="A59" s="212" t="n">
        <v>3132</v>
      </c>
      <c r="B59" s="212"/>
      <c r="C59" s="213" t="s">
        <v>71</v>
      </c>
      <c r="D59" s="214" t="n">
        <v>1084510.48</v>
      </c>
      <c r="E59" s="214" t="n">
        <v>1500000</v>
      </c>
      <c r="F59" s="217" t="n">
        <v>1600000</v>
      </c>
      <c r="G59" s="217" t="n">
        <v>1865540</v>
      </c>
      <c r="H59" s="217" t="n">
        <v>2157470</v>
      </c>
    </row>
    <row r="60" customFormat="false" ht="35.25" hidden="false" customHeight="true" outlineLevel="0" collapsed="false">
      <c r="A60" s="222" t="n">
        <v>3133</v>
      </c>
      <c r="B60" s="222"/>
      <c r="C60" s="223" t="s">
        <v>72</v>
      </c>
      <c r="D60" s="224" t="n">
        <v>677.15</v>
      </c>
      <c r="E60" s="224" t="n">
        <v>5400</v>
      </c>
      <c r="F60" s="237" t="n">
        <v>5400</v>
      </c>
      <c r="G60" s="237" t="n">
        <v>5400</v>
      </c>
      <c r="H60" s="237" t="n">
        <v>5400</v>
      </c>
    </row>
    <row r="61" customFormat="false" ht="35.25" hidden="false" customHeight="true" outlineLevel="0" collapsed="false">
      <c r="A61" s="176" t="n">
        <v>32</v>
      </c>
      <c r="B61" s="176"/>
      <c r="C61" s="211" t="s">
        <v>73</v>
      </c>
      <c r="D61" s="194" t="n">
        <f aca="false">SUM(D62:D86)</f>
        <v>2164352.37</v>
      </c>
      <c r="E61" s="194" t="n">
        <f aca="false">SUM(E62:E86)</f>
        <v>4624300</v>
      </c>
      <c r="F61" s="194" t="n">
        <f aca="false">SUM(F62:F86)</f>
        <v>5018905</v>
      </c>
      <c r="G61" s="194" t="n">
        <f aca="false">SUM(G62:G86)</f>
        <v>5016763</v>
      </c>
      <c r="H61" s="194" t="n">
        <f aca="false">SUM(H62:H86)</f>
        <v>5014407</v>
      </c>
    </row>
    <row r="62" customFormat="false" ht="35.25" hidden="false" customHeight="true" outlineLevel="0" collapsed="false">
      <c r="A62" s="208" t="n">
        <v>3211</v>
      </c>
      <c r="B62" s="208"/>
      <c r="C62" s="209" t="s">
        <v>75</v>
      </c>
      <c r="D62" s="233" t="n">
        <v>2267.63</v>
      </c>
      <c r="E62" s="233" t="n">
        <v>5500</v>
      </c>
      <c r="F62" s="233" t="n">
        <v>5500</v>
      </c>
      <c r="G62" s="233" t="n">
        <v>5500</v>
      </c>
      <c r="H62" s="233" t="n">
        <v>5500</v>
      </c>
    </row>
    <row r="63" customFormat="false" ht="35.25" hidden="false" customHeight="true" outlineLevel="0" collapsed="false">
      <c r="A63" s="215" t="n">
        <v>3212</v>
      </c>
      <c r="B63" s="215"/>
      <c r="C63" s="213" t="s">
        <v>197</v>
      </c>
      <c r="D63" s="214" t="n">
        <v>218001.41</v>
      </c>
      <c r="E63" s="214" t="n">
        <v>260000</v>
      </c>
      <c r="F63" s="217" t="n">
        <v>260000</v>
      </c>
      <c r="G63" s="217" t="n">
        <v>260000</v>
      </c>
      <c r="H63" s="217" t="n">
        <v>260000</v>
      </c>
    </row>
    <row r="64" customFormat="false" ht="35.25" hidden="false" customHeight="true" outlineLevel="0" collapsed="false">
      <c r="A64" s="212" t="n">
        <v>3213</v>
      </c>
      <c r="B64" s="212"/>
      <c r="C64" s="213" t="s">
        <v>77</v>
      </c>
      <c r="D64" s="214" t="n">
        <v>15677.16</v>
      </c>
      <c r="E64" s="214" t="n">
        <v>22000</v>
      </c>
      <c r="F64" s="217" t="n">
        <v>22000</v>
      </c>
      <c r="G64" s="217" t="n">
        <v>22000</v>
      </c>
      <c r="H64" s="217" t="n">
        <v>22000</v>
      </c>
    </row>
    <row r="65" customFormat="false" ht="35.25" hidden="false" customHeight="true" outlineLevel="0" collapsed="false">
      <c r="A65" s="212" t="n">
        <v>3214</v>
      </c>
      <c r="B65" s="212"/>
      <c r="C65" s="213" t="s">
        <v>78</v>
      </c>
      <c r="D65" s="214" t="n">
        <v>159.64</v>
      </c>
      <c r="E65" s="214" t="n">
        <v>1000</v>
      </c>
      <c r="F65" s="217" t="n">
        <v>1000</v>
      </c>
      <c r="G65" s="217" t="n">
        <v>1000</v>
      </c>
      <c r="H65" s="217" t="n">
        <v>1000</v>
      </c>
    </row>
    <row r="66" customFormat="false" ht="35.25" hidden="false" customHeight="true" outlineLevel="0" collapsed="false">
      <c r="A66" s="212" t="n">
        <v>3221</v>
      </c>
      <c r="B66" s="212"/>
      <c r="C66" s="213" t="s">
        <v>80</v>
      </c>
      <c r="D66" s="214" t="n">
        <v>64614.93</v>
      </c>
      <c r="E66" s="214" t="n">
        <v>106500</v>
      </c>
      <c r="F66" s="217" t="n">
        <v>200000</v>
      </c>
      <c r="G66" s="217" t="n">
        <v>200000</v>
      </c>
      <c r="H66" s="217" t="n">
        <v>200000</v>
      </c>
    </row>
    <row r="67" customFormat="false" ht="35.25" hidden="false" customHeight="true" outlineLevel="0" collapsed="false">
      <c r="A67" s="212" t="n">
        <v>3222</v>
      </c>
      <c r="B67" s="212"/>
      <c r="C67" s="213" t="s">
        <v>81</v>
      </c>
      <c r="D67" s="214" t="n">
        <v>394173.33</v>
      </c>
      <c r="E67" s="214" t="n">
        <v>2000000</v>
      </c>
      <c r="F67" s="217" t="n">
        <v>300000</v>
      </c>
      <c r="G67" s="217" t="n">
        <v>300000</v>
      </c>
      <c r="H67" s="217" t="n">
        <v>300000</v>
      </c>
    </row>
    <row r="68" customFormat="false" ht="35.25" hidden="false" customHeight="true" outlineLevel="0" collapsed="false">
      <c r="A68" s="212" t="n">
        <v>3223</v>
      </c>
      <c r="B68" s="212"/>
      <c r="C68" s="213" t="s">
        <v>82</v>
      </c>
      <c r="D68" s="214" t="n">
        <v>513781.42</v>
      </c>
      <c r="E68" s="214" t="n">
        <v>796000</v>
      </c>
      <c r="F68" s="217" t="n">
        <v>796000</v>
      </c>
      <c r="G68" s="217" t="n">
        <v>796000</v>
      </c>
      <c r="H68" s="217" t="n">
        <v>796000</v>
      </c>
    </row>
    <row r="69" customFormat="false" ht="35.25" hidden="false" customHeight="true" outlineLevel="0" collapsed="false">
      <c r="A69" s="212" t="n">
        <v>3225</v>
      </c>
      <c r="B69" s="212"/>
      <c r="C69" s="213" t="s">
        <v>83</v>
      </c>
      <c r="D69" s="214" t="n">
        <v>47249.63</v>
      </c>
      <c r="E69" s="214" t="n">
        <v>40000</v>
      </c>
      <c r="F69" s="217" t="n">
        <v>40000</v>
      </c>
      <c r="G69" s="217" t="n">
        <v>40000</v>
      </c>
      <c r="H69" s="217" t="n">
        <v>40000</v>
      </c>
    </row>
    <row r="70" customFormat="false" ht="35.25" hidden="false" customHeight="true" outlineLevel="0" collapsed="false">
      <c r="A70" s="212" t="n">
        <v>3231</v>
      </c>
      <c r="B70" s="212"/>
      <c r="C70" s="213" t="s">
        <v>198</v>
      </c>
      <c r="D70" s="214" t="n">
        <v>15754.02</v>
      </c>
      <c r="E70" s="214" t="n">
        <v>19000</v>
      </c>
      <c r="F70" s="217" t="n">
        <v>19000</v>
      </c>
      <c r="G70" s="217" t="n">
        <v>19000</v>
      </c>
      <c r="H70" s="217" t="n">
        <v>19000</v>
      </c>
    </row>
    <row r="71" customFormat="false" ht="35.25" hidden="false" customHeight="true" outlineLevel="0" collapsed="false">
      <c r="A71" s="212" t="n">
        <v>3232</v>
      </c>
      <c r="B71" s="212"/>
      <c r="C71" s="213" t="s">
        <v>86</v>
      </c>
      <c r="D71" s="214" t="n">
        <v>160268.61</v>
      </c>
      <c r="E71" s="214" t="n">
        <v>300000</v>
      </c>
      <c r="F71" s="217" t="n">
        <v>300000</v>
      </c>
      <c r="G71" s="217" t="n">
        <v>300000</v>
      </c>
      <c r="H71" s="217" t="n">
        <v>300000</v>
      </c>
    </row>
    <row r="72" customFormat="false" ht="35.25" hidden="false" customHeight="true" outlineLevel="0" collapsed="false">
      <c r="A72" s="212" t="n">
        <v>3234</v>
      </c>
      <c r="B72" s="212"/>
      <c r="C72" s="213" t="s">
        <v>87</v>
      </c>
      <c r="D72" s="214" t="n">
        <v>142012.18</v>
      </c>
      <c r="E72" s="214" t="n">
        <v>204700</v>
      </c>
      <c r="F72" s="217" t="n">
        <v>277223</v>
      </c>
      <c r="G72" s="217" t="n">
        <v>277223</v>
      </c>
      <c r="H72" s="217" t="n">
        <v>277223</v>
      </c>
    </row>
    <row r="73" customFormat="false" ht="35.25" hidden="false" customHeight="true" outlineLevel="0" collapsed="false">
      <c r="A73" s="212" t="n">
        <v>3235</v>
      </c>
      <c r="B73" s="212"/>
      <c r="C73" s="213" t="s">
        <v>88</v>
      </c>
      <c r="D73" s="214" t="n">
        <v>3771.1</v>
      </c>
      <c r="E73" s="214" t="n">
        <v>6000</v>
      </c>
      <c r="F73" s="217" t="n">
        <v>6000</v>
      </c>
      <c r="G73" s="217" t="n">
        <v>6000</v>
      </c>
      <c r="H73" s="217" t="n">
        <v>6000</v>
      </c>
    </row>
    <row r="74" customFormat="false" ht="35.25" hidden="false" customHeight="true" outlineLevel="0" collapsed="false">
      <c r="A74" s="212" t="n">
        <v>3236</v>
      </c>
      <c r="B74" s="212"/>
      <c r="C74" s="213" t="s">
        <v>89</v>
      </c>
      <c r="D74" s="214" t="n">
        <v>114516.37</v>
      </c>
      <c r="E74" s="214" t="n">
        <v>170000</v>
      </c>
      <c r="F74" s="217" t="n">
        <v>170000</v>
      </c>
      <c r="G74" s="217" t="n">
        <v>170000</v>
      </c>
      <c r="H74" s="217" t="n">
        <v>170000</v>
      </c>
    </row>
    <row r="75" customFormat="false" ht="35.25" hidden="false" customHeight="true" outlineLevel="0" collapsed="false">
      <c r="A75" s="212" t="n">
        <v>3237</v>
      </c>
      <c r="B75" s="212"/>
      <c r="C75" s="213" t="s">
        <v>90</v>
      </c>
      <c r="D75" s="214" t="n">
        <v>282308.97</v>
      </c>
      <c r="E75" s="214" t="n">
        <v>314000</v>
      </c>
      <c r="F75" s="217" t="n">
        <v>314000</v>
      </c>
      <c r="G75" s="217" t="n">
        <v>314000</v>
      </c>
      <c r="H75" s="217" t="n">
        <v>314000</v>
      </c>
    </row>
    <row r="76" customFormat="false" ht="35.25" hidden="false" customHeight="true" outlineLevel="0" collapsed="false">
      <c r="A76" s="212" t="n">
        <v>3238</v>
      </c>
      <c r="B76" s="212"/>
      <c r="C76" s="213" t="s">
        <v>91</v>
      </c>
      <c r="D76" s="214" t="n">
        <v>75877.87</v>
      </c>
      <c r="E76" s="214" t="n">
        <v>150000</v>
      </c>
      <c r="F76" s="217" t="n">
        <v>150000</v>
      </c>
      <c r="G76" s="217" t="n">
        <v>150000</v>
      </c>
      <c r="H76" s="217" t="n">
        <v>150000</v>
      </c>
    </row>
    <row r="77" customFormat="false" ht="35.25" hidden="false" customHeight="true" outlineLevel="0" collapsed="false">
      <c r="A77" s="212" t="n">
        <v>3239</v>
      </c>
      <c r="B77" s="212"/>
      <c r="C77" s="213" t="s">
        <v>92</v>
      </c>
      <c r="D77" s="214" t="n">
        <v>70332.57</v>
      </c>
      <c r="E77" s="214" t="n">
        <v>99000</v>
      </c>
      <c r="F77" s="217" t="n">
        <v>99000</v>
      </c>
      <c r="G77" s="217" t="n">
        <v>99000</v>
      </c>
      <c r="H77" s="217" t="n">
        <v>99000</v>
      </c>
    </row>
    <row r="78" customFormat="false" ht="35.25" hidden="false" customHeight="true" outlineLevel="0" collapsed="false">
      <c r="A78" s="212" t="n">
        <v>3241</v>
      </c>
      <c r="B78" s="212"/>
      <c r="C78" s="213" t="s">
        <v>93</v>
      </c>
      <c r="D78" s="214" t="n">
        <v>0</v>
      </c>
      <c r="E78" s="214" t="n">
        <v>0</v>
      </c>
      <c r="F78" s="217" t="n">
        <v>0</v>
      </c>
      <c r="G78" s="217" t="n">
        <v>0</v>
      </c>
      <c r="H78" s="217" t="n">
        <v>0</v>
      </c>
    </row>
    <row r="79" customFormat="false" ht="35.25" hidden="false" customHeight="true" outlineLevel="0" collapsed="false">
      <c r="A79" s="215" t="n">
        <v>3251</v>
      </c>
      <c r="B79" s="215"/>
      <c r="C79" s="213" t="s">
        <v>199</v>
      </c>
      <c r="D79" s="214" t="n">
        <v>0</v>
      </c>
      <c r="E79" s="214" t="n">
        <v>0</v>
      </c>
      <c r="F79" s="217" t="n">
        <v>1950000</v>
      </c>
      <c r="G79" s="217" t="n">
        <v>1950000</v>
      </c>
      <c r="H79" s="217" t="n">
        <v>1950000</v>
      </c>
    </row>
    <row r="80" customFormat="false" ht="35.25" hidden="false" customHeight="true" outlineLevel="0" collapsed="false">
      <c r="A80" s="212" t="n">
        <v>3291</v>
      </c>
      <c r="B80" s="212"/>
      <c r="C80" s="213" t="s">
        <v>200</v>
      </c>
      <c r="D80" s="214" t="n">
        <v>10523.99</v>
      </c>
      <c r="E80" s="214" t="n">
        <v>13000</v>
      </c>
      <c r="F80" s="217" t="n">
        <v>13000</v>
      </c>
      <c r="G80" s="217" t="n">
        <v>13000</v>
      </c>
      <c r="H80" s="217" t="n">
        <v>13000</v>
      </c>
    </row>
    <row r="81" customFormat="false" ht="35.25" hidden="false" customHeight="true" outlineLevel="0" collapsed="false">
      <c r="A81" s="212" t="n">
        <v>3292</v>
      </c>
      <c r="B81" s="212"/>
      <c r="C81" s="213" t="s">
        <v>201</v>
      </c>
      <c r="D81" s="214" t="n">
        <v>6664.38</v>
      </c>
      <c r="E81" s="214" t="n">
        <v>50000</v>
      </c>
      <c r="F81" s="217" t="n">
        <v>50000</v>
      </c>
      <c r="G81" s="217" t="n">
        <v>50000</v>
      </c>
      <c r="H81" s="217" t="n">
        <v>50000</v>
      </c>
    </row>
    <row r="82" customFormat="false" ht="35.25" hidden="false" customHeight="true" outlineLevel="0" collapsed="false">
      <c r="A82" s="212" t="n">
        <v>3293</v>
      </c>
      <c r="B82" s="212"/>
      <c r="C82" s="213" t="s">
        <v>98</v>
      </c>
      <c r="D82" s="214" t="n">
        <v>33</v>
      </c>
      <c r="E82" s="214" t="n">
        <v>2000</v>
      </c>
      <c r="F82" s="217" t="n">
        <v>2000</v>
      </c>
      <c r="G82" s="217" t="n">
        <v>2000</v>
      </c>
      <c r="H82" s="217" t="n">
        <v>2000</v>
      </c>
    </row>
    <row r="83" customFormat="false" ht="35.25" hidden="false" customHeight="true" outlineLevel="0" collapsed="false">
      <c r="A83" s="212" t="n">
        <v>3294</v>
      </c>
      <c r="B83" s="212"/>
      <c r="C83" s="213" t="s">
        <v>99</v>
      </c>
      <c r="D83" s="214" t="n">
        <v>2875</v>
      </c>
      <c r="E83" s="214" t="n">
        <v>3000</v>
      </c>
      <c r="F83" s="217" t="n">
        <v>3000</v>
      </c>
      <c r="G83" s="217" t="n">
        <v>3000</v>
      </c>
      <c r="H83" s="217" t="n">
        <v>3000</v>
      </c>
    </row>
    <row r="84" customFormat="false" ht="35.25" hidden="false" customHeight="true" outlineLevel="0" collapsed="false">
      <c r="A84" s="212" t="n">
        <v>3295</v>
      </c>
      <c r="B84" s="212"/>
      <c r="C84" s="213" t="s">
        <v>100</v>
      </c>
      <c r="D84" s="214" t="n">
        <v>10540.94</v>
      </c>
      <c r="E84" s="214" t="n">
        <v>10600</v>
      </c>
      <c r="F84" s="217" t="n">
        <v>10600</v>
      </c>
      <c r="G84" s="217" t="n">
        <v>10600</v>
      </c>
      <c r="H84" s="217" t="n">
        <v>10600</v>
      </c>
    </row>
    <row r="85" customFormat="false" ht="35.25" hidden="false" customHeight="true" outlineLevel="0" collapsed="false">
      <c r="A85" s="212" t="n">
        <v>3296</v>
      </c>
      <c r="B85" s="212"/>
      <c r="C85" s="213" t="s">
        <v>101</v>
      </c>
      <c r="D85" s="214" t="n">
        <v>12509.82</v>
      </c>
      <c r="E85" s="214" t="n">
        <v>50000</v>
      </c>
      <c r="F85" s="217" t="n">
        <v>28582</v>
      </c>
      <c r="G85" s="217" t="n">
        <v>26440</v>
      </c>
      <c r="H85" s="217" t="n">
        <v>24084</v>
      </c>
    </row>
    <row r="86" customFormat="false" ht="35.25" hidden="false" customHeight="true" outlineLevel="0" collapsed="false">
      <c r="A86" s="218" t="n">
        <v>3299</v>
      </c>
      <c r="B86" s="218"/>
      <c r="C86" s="219" t="s">
        <v>95</v>
      </c>
      <c r="D86" s="220" t="n">
        <v>438.4</v>
      </c>
      <c r="E86" s="220" t="n">
        <v>2000</v>
      </c>
      <c r="F86" s="238" t="n">
        <v>2000</v>
      </c>
      <c r="G86" s="238" t="n">
        <v>2000</v>
      </c>
      <c r="H86" s="238" t="n">
        <v>2000</v>
      </c>
    </row>
    <row r="87" customFormat="false" ht="35.25" hidden="false" customHeight="true" outlineLevel="0" collapsed="false">
      <c r="A87" s="176" t="n">
        <v>34</v>
      </c>
      <c r="B87" s="176"/>
      <c r="C87" s="239" t="s">
        <v>202</v>
      </c>
      <c r="D87" s="194" t="n">
        <f aca="false">SUM(D88:D90)</f>
        <v>32210.71</v>
      </c>
      <c r="E87" s="194" t="n">
        <f aca="false">SUM(E88:E90)</f>
        <v>38150</v>
      </c>
      <c r="F87" s="194" t="n">
        <f aca="false">SUM(F88:F90)</f>
        <v>38150</v>
      </c>
      <c r="G87" s="194" t="n">
        <f aca="false">SUM(G88:G90)</f>
        <v>38150</v>
      </c>
      <c r="H87" s="194" t="n">
        <f aca="false">SUM(H88:H90)</f>
        <v>38150</v>
      </c>
    </row>
    <row r="88" customFormat="false" ht="35.25" hidden="false" customHeight="true" outlineLevel="0" collapsed="false">
      <c r="A88" s="212" t="n">
        <v>3431</v>
      </c>
      <c r="B88" s="212"/>
      <c r="C88" s="213" t="s">
        <v>104</v>
      </c>
      <c r="D88" s="214" t="n">
        <v>7292.27</v>
      </c>
      <c r="E88" s="214" t="n">
        <v>8000</v>
      </c>
      <c r="F88" s="214" t="n">
        <v>8000</v>
      </c>
      <c r="G88" s="214" t="n">
        <v>8000</v>
      </c>
      <c r="H88" s="214" t="n">
        <v>8000</v>
      </c>
    </row>
    <row r="89" customFormat="false" ht="35.25" hidden="false" customHeight="true" outlineLevel="0" collapsed="false">
      <c r="A89" s="215" t="n">
        <v>3432</v>
      </c>
      <c r="B89" s="215"/>
      <c r="C89" s="213" t="s">
        <v>203</v>
      </c>
      <c r="D89" s="214" t="n">
        <v>5.75</v>
      </c>
      <c r="E89" s="214" t="n">
        <v>0</v>
      </c>
      <c r="F89" s="214" t="n">
        <v>0</v>
      </c>
      <c r="G89" s="214" t="n">
        <v>0</v>
      </c>
      <c r="H89" s="214" t="n">
        <v>0</v>
      </c>
    </row>
    <row r="90" customFormat="false" ht="35.25" hidden="false" customHeight="true" outlineLevel="0" collapsed="false">
      <c r="A90" s="218" t="n">
        <v>3433</v>
      </c>
      <c r="B90" s="218"/>
      <c r="C90" s="219" t="s">
        <v>106</v>
      </c>
      <c r="D90" s="220" t="n">
        <v>24912.69</v>
      </c>
      <c r="E90" s="220" t="n">
        <v>30150</v>
      </c>
      <c r="F90" s="220" t="n">
        <v>30150</v>
      </c>
      <c r="G90" s="220" t="n">
        <v>30150</v>
      </c>
      <c r="H90" s="220" t="n">
        <v>30150</v>
      </c>
    </row>
    <row r="91" customFormat="false" ht="35.25" hidden="false" customHeight="true" outlineLevel="0" collapsed="false">
      <c r="A91" s="176" t="n">
        <v>38</v>
      </c>
      <c r="B91" s="176"/>
      <c r="C91" s="211" t="s">
        <v>107</v>
      </c>
      <c r="D91" s="194" t="n">
        <f aca="false">SUM(D92:D94)</f>
        <v>3623.4</v>
      </c>
      <c r="E91" s="194" t="n">
        <f aca="false">SUM(E92:E94)</f>
        <v>25500</v>
      </c>
      <c r="F91" s="194" t="n">
        <f aca="false">SUM(F92:F94)</f>
        <v>25500</v>
      </c>
      <c r="G91" s="194" t="n">
        <f aca="false">SUM(G92:G94)</f>
        <v>25500</v>
      </c>
      <c r="H91" s="194" t="n">
        <f aca="false">SUM(H92:H94)</f>
        <v>25500</v>
      </c>
    </row>
    <row r="92" customFormat="false" ht="35.25" hidden="false" customHeight="true" outlineLevel="0" collapsed="false">
      <c r="A92" s="208" t="n">
        <v>3831</v>
      </c>
      <c r="B92" s="208"/>
      <c r="C92" s="209" t="s">
        <v>204</v>
      </c>
      <c r="D92" s="233" t="n">
        <v>0</v>
      </c>
      <c r="E92" s="233" t="n">
        <v>24000</v>
      </c>
      <c r="F92" s="233" t="n">
        <v>24000</v>
      </c>
      <c r="G92" s="233" t="n">
        <v>24000</v>
      </c>
      <c r="H92" s="233" t="n">
        <v>24000</v>
      </c>
    </row>
    <row r="93" customFormat="false" ht="35.25" hidden="false" customHeight="true" outlineLevel="0" collapsed="false">
      <c r="A93" s="212" t="n">
        <v>3834</v>
      </c>
      <c r="B93" s="212"/>
      <c r="C93" s="213" t="s">
        <v>205</v>
      </c>
      <c r="D93" s="214" t="n">
        <v>3623.4</v>
      </c>
      <c r="E93" s="214" t="n">
        <v>1000</v>
      </c>
      <c r="F93" s="214" t="n">
        <v>1000</v>
      </c>
      <c r="G93" s="214" t="n">
        <v>1000</v>
      </c>
      <c r="H93" s="214" t="n">
        <v>1000</v>
      </c>
    </row>
    <row r="94" customFormat="false" ht="35.25" hidden="false" customHeight="true" outlineLevel="0" collapsed="false">
      <c r="A94" s="215" t="n">
        <v>3835</v>
      </c>
      <c r="B94" s="215"/>
      <c r="C94" s="213" t="s">
        <v>111</v>
      </c>
      <c r="D94" s="214" t="n">
        <v>0</v>
      </c>
      <c r="E94" s="214" t="n">
        <v>500</v>
      </c>
      <c r="F94" s="214" t="n">
        <v>500</v>
      </c>
      <c r="G94" s="214" t="n">
        <v>500</v>
      </c>
      <c r="H94" s="214" t="n">
        <v>500</v>
      </c>
    </row>
    <row r="95" customFormat="false" ht="35.25" hidden="false" customHeight="true" outlineLevel="0" collapsed="false">
      <c r="A95" s="176" t="n">
        <v>42</v>
      </c>
      <c r="B95" s="176"/>
      <c r="C95" s="211" t="s">
        <v>193</v>
      </c>
      <c r="D95" s="194" t="n">
        <f aca="false">D96</f>
        <v>43330.66</v>
      </c>
      <c r="E95" s="194" t="n">
        <f aca="false">E96</f>
        <v>0</v>
      </c>
      <c r="F95" s="194" t="n">
        <f aca="false">F96</f>
        <v>0</v>
      </c>
      <c r="G95" s="194" t="n">
        <f aca="false">G96</f>
        <v>0</v>
      </c>
      <c r="H95" s="194" t="n">
        <f aca="false">H96</f>
        <v>0</v>
      </c>
    </row>
    <row r="96" customFormat="false" ht="35.25" hidden="false" customHeight="true" outlineLevel="0" collapsed="false">
      <c r="A96" s="218" t="n">
        <v>4224</v>
      </c>
      <c r="B96" s="218"/>
      <c r="C96" s="219" t="s">
        <v>121</v>
      </c>
      <c r="D96" s="220" t="n">
        <v>43330.66</v>
      </c>
      <c r="E96" s="220" t="n">
        <v>0</v>
      </c>
      <c r="F96" s="238" t="n">
        <v>0</v>
      </c>
      <c r="G96" s="238" t="n">
        <v>0</v>
      </c>
      <c r="H96" s="238" t="n">
        <v>0</v>
      </c>
    </row>
    <row r="97" customFormat="false" ht="35.25" hidden="false" customHeight="true" outlineLevel="0" collapsed="false">
      <c r="A97" s="201" t="s">
        <v>206</v>
      </c>
      <c r="B97" s="202"/>
      <c r="C97" s="203" t="s">
        <v>176</v>
      </c>
      <c r="D97" s="204" t="n">
        <f aca="false">D98+D102+D105</f>
        <v>1133759.19</v>
      </c>
      <c r="E97" s="204" t="n">
        <f aca="false">E98+E102</f>
        <v>219346</v>
      </c>
      <c r="F97" s="204" t="n">
        <f aca="false">F98+F102</f>
        <v>0</v>
      </c>
      <c r="G97" s="204" t="n">
        <f aca="false">G98+G102</f>
        <v>0</v>
      </c>
      <c r="H97" s="240" t="n">
        <f aca="false">H98+H102</f>
        <v>0</v>
      </c>
    </row>
    <row r="98" customFormat="false" ht="35.25" hidden="false" customHeight="true" outlineLevel="0" collapsed="false">
      <c r="A98" s="241" t="n">
        <v>31</v>
      </c>
      <c r="B98" s="241"/>
      <c r="C98" s="241" t="s">
        <v>64</v>
      </c>
      <c r="D98" s="242" t="n">
        <f aca="false">SUM(D99:D101)</f>
        <v>0</v>
      </c>
      <c r="E98" s="242" t="n">
        <f aca="false">SUM(E99:E101)</f>
        <v>39000</v>
      </c>
      <c r="F98" s="242" t="n">
        <f aca="false">SUM(F99:F101)</f>
        <v>0</v>
      </c>
      <c r="G98" s="242" t="n">
        <f aca="false">SUM(G99:G101)</f>
        <v>0</v>
      </c>
      <c r="H98" s="242" t="n">
        <f aca="false">SUM(H99:H101)</f>
        <v>0</v>
      </c>
    </row>
    <row r="99" customFormat="false" ht="35.25" hidden="false" customHeight="true" outlineLevel="0" collapsed="false">
      <c r="A99" s="212" t="n">
        <v>3111</v>
      </c>
      <c r="B99" s="212"/>
      <c r="C99" s="213" t="s">
        <v>66</v>
      </c>
      <c r="D99" s="214" t="n">
        <v>0</v>
      </c>
      <c r="E99" s="214" t="n">
        <v>16300</v>
      </c>
      <c r="F99" s="214" t="n">
        <v>0</v>
      </c>
      <c r="G99" s="214" t="n">
        <v>0</v>
      </c>
      <c r="H99" s="214" t="n">
        <v>0</v>
      </c>
    </row>
    <row r="100" customFormat="false" ht="35.25" hidden="false" customHeight="true" outlineLevel="0" collapsed="false">
      <c r="A100" s="212" t="n">
        <v>3114</v>
      </c>
      <c r="B100" s="212"/>
      <c r="C100" s="213" t="s">
        <v>68</v>
      </c>
      <c r="D100" s="214" t="n">
        <v>0</v>
      </c>
      <c r="E100" s="214" t="n">
        <v>20000</v>
      </c>
      <c r="F100" s="214" t="n">
        <v>0</v>
      </c>
      <c r="G100" s="214" t="n">
        <v>0</v>
      </c>
      <c r="H100" s="214" t="n">
        <v>0</v>
      </c>
    </row>
    <row r="101" customFormat="false" ht="35.25" hidden="false" customHeight="true" outlineLevel="0" collapsed="false">
      <c r="A101" s="218" t="n">
        <v>3132</v>
      </c>
      <c r="B101" s="218"/>
      <c r="C101" s="219" t="s">
        <v>207</v>
      </c>
      <c r="D101" s="220" t="n">
        <v>0</v>
      </c>
      <c r="E101" s="220" t="n">
        <v>2700</v>
      </c>
      <c r="F101" s="220" t="n">
        <v>0</v>
      </c>
      <c r="G101" s="220" t="n">
        <v>0</v>
      </c>
      <c r="H101" s="220" t="n">
        <v>0</v>
      </c>
    </row>
    <row r="102" customFormat="false" ht="35.25" hidden="false" customHeight="true" outlineLevel="0" collapsed="false">
      <c r="A102" s="176" t="n">
        <v>32</v>
      </c>
      <c r="B102" s="176"/>
      <c r="C102" s="211" t="s">
        <v>73</v>
      </c>
      <c r="D102" s="194" t="n">
        <f aca="false">D103+D104</f>
        <v>1104177.51</v>
      </c>
      <c r="E102" s="194" t="n">
        <f aca="false">E103+E104</f>
        <v>180346</v>
      </c>
      <c r="F102" s="194" t="n">
        <f aca="false">F103+F104</f>
        <v>0</v>
      </c>
      <c r="G102" s="194" t="n">
        <f aca="false">G103+G104</f>
        <v>0</v>
      </c>
      <c r="H102" s="194" t="n">
        <f aca="false">H103+H104</f>
        <v>0</v>
      </c>
    </row>
    <row r="103" customFormat="false" ht="35.25" hidden="false" customHeight="true" outlineLevel="0" collapsed="false">
      <c r="A103" s="212" t="n">
        <v>3212</v>
      </c>
      <c r="B103" s="212"/>
      <c r="C103" s="213" t="s">
        <v>76</v>
      </c>
      <c r="D103" s="214" t="n">
        <v>0</v>
      </c>
      <c r="E103" s="214" t="n">
        <v>1000</v>
      </c>
      <c r="F103" s="214" t="n">
        <v>0</v>
      </c>
      <c r="G103" s="214" t="n">
        <v>0</v>
      </c>
      <c r="H103" s="214" t="n">
        <v>0</v>
      </c>
    </row>
    <row r="104" customFormat="false" ht="35.25" hidden="false" customHeight="true" outlineLevel="0" collapsed="false">
      <c r="A104" s="215" t="n">
        <v>3222</v>
      </c>
      <c r="B104" s="215"/>
      <c r="C104" s="216" t="s">
        <v>208</v>
      </c>
      <c r="D104" s="217" t="n">
        <v>1104177.51</v>
      </c>
      <c r="E104" s="217" t="n">
        <v>179346</v>
      </c>
      <c r="F104" s="217" t="n">
        <v>0</v>
      </c>
      <c r="G104" s="217" t="n">
        <v>0</v>
      </c>
      <c r="H104" s="217" t="n">
        <v>0</v>
      </c>
    </row>
    <row r="105" customFormat="false" ht="35.25" hidden="false" customHeight="true" outlineLevel="0" collapsed="false">
      <c r="A105" s="176" t="n">
        <v>45</v>
      </c>
      <c r="B105" s="176"/>
      <c r="C105" s="211" t="s">
        <v>195</v>
      </c>
      <c r="D105" s="235" t="n">
        <f aca="false">D106</f>
        <v>29581.68</v>
      </c>
      <c r="E105" s="235" t="n">
        <f aca="false">E106</f>
        <v>0</v>
      </c>
      <c r="F105" s="235" t="n">
        <f aca="false">F106</f>
        <v>0</v>
      </c>
      <c r="G105" s="235" t="n">
        <f aca="false">G106</f>
        <v>0</v>
      </c>
      <c r="H105" s="194" t="n">
        <f aca="false">H106</f>
        <v>0</v>
      </c>
    </row>
    <row r="106" customFormat="false" ht="35.25" hidden="false" customHeight="true" outlineLevel="0" collapsed="false">
      <c r="A106" s="243" t="n">
        <v>4511</v>
      </c>
      <c r="B106" s="243"/>
      <c r="C106" s="244" t="s">
        <v>128</v>
      </c>
      <c r="D106" s="245" t="n">
        <v>29581.68</v>
      </c>
      <c r="E106" s="245" t="n">
        <v>0</v>
      </c>
      <c r="F106" s="245" t="n">
        <v>0</v>
      </c>
      <c r="G106" s="245" t="n">
        <v>0</v>
      </c>
      <c r="H106" s="245" t="n">
        <v>0</v>
      </c>
    </row>
    <row r="107" customFormat="false" ht="35.25" hidden="false" customHeight="true" outlineLevel="0" collapsed="false">
      <c r="A107" s="201" t="s">
        <v>209</v>
      </c>
      <c r="B107" s="202"/>
      <c r="C107" s="203" t="s">
        <v>177</v>
      </c>
      <c r="D107" s="204" t="n">
        <f aca="false">D108+D114</f>
        <v>21058.63</v>
      </c>
      <c r="E107" s="204" t="n">
        <f aca="false">E108+E114</f>
        <v>3200</v>
      </c>
      <c r="F107" s="204" t="n">
        <f aca="false">F108+F114</f>
        <v>0</v>
      </c>
      <c r="G107" s="204" t="n">
        <f aca="false">G108+G114</f>
        <v>0</v>
      </c>
      <c r="H107" s="240" t="n">
        <f aca="false">H108+H114</f>
        <v>0</v>
      </c>
    </row>
    <row r="108" customFormat="false" ht="35.25" hidden="false" customHeight="true" outlineLevel="0" collapsed="false">
      <c r="A108" s="176" t="n">
        <v>32</v>
      </c>
      <c r="B108" s="176"/>
      <c r="C108" s="211" t="s">
        <v>73</v>
      </c>
      <c r="D108" s="194" t="n">
        <f aca="false">SUM(D109:D113)</f>
        <v>1472.09</v>
      </c>
      <c r="E108" s="194" t="n">
        <f aca="false">SUM(E109:E113)</f>
        <v>3000</v>
      </c>
      <c r="F108" s="194" t="n">
        <f aca="false">SUM(F109:F113)</f>
        <v>0</v>
      </c>
      <c r="G108" s="194" t="n">
        <f aca="false">SUM(G109:G113)</f>
        <v>0</v>
      </c>
      <c r="H108" s="246" t="n">
        <f aca="false">SUM(H109:H113)</f>
        <v>0</v>
      </c>
    </row>
    <row r="109" customFormat="false" ht="35.25" hidden="false" customHeight="true" outlineLevel="0" collapsed="false">
      <c r="A109" s="212" t="n">
        <v>3211</v>
      </c>
      <c r="B109" s="212"/>
      <c r="C109" s="213" t="s">
        <v>75</v>
      </c>
      <c r="D109" s="214" t="n">
        <v>457.95</v>
      </c>
      <c r="E109" s="214" t="n">
        <v>1500</v>
      </c>
      <c r="F109" s="214" t="n">
        <v>0</v>
      </c>
      <c r="G109" s="214" t="n">
        <v>0</v>
      </c>
      <c r="H109" s="214" t="n">
        <v>0</v>
      </c>
    </row>
    <row r="110" customFormat="false" ht="35.25" hidden="false" customHeight="true" outlineLevel="0" collapsed="false">
      <c r="A110" s="215" t="n">
        <v>3212</v>
      </c>
      <c r="B110" s="215"/>
      <c r="C110" s="216" t="s">
        <v>210</v>
      </c>
      <c r="D110" s="217" t="n">
        <v>0</v>
      </c>
      <c r="E110" s="217" t="n">
        <v>0</v>
      </c>
      <c r="F110" s="217" t="n">
        <v>0</v>
      </c>
      <c r="G110" s="217" t="n">
        <v>0</v>
      </c>
      <c r="H110" s="217" t="n">
        <v>0</v>
      </c>
    </row>
    <row r="111" customFormat="false" ht="35.25" hidden="false" customHeight="true" outlineLevel="0" collapsed="false">
      <c r="A111" s="215" t="n">
        <v>3213</v>
      </c>
      <c r="B111" s="215"/>
      <c r="C111" s="216" t="s">
        <v>77</v>
      </c>
      <c r="D111" s="217" t="n">
        <v>927.05</v>
      </c>
      <c r="E111" s="217" t="n">
        <v>1000</v>
      </c>
      <c r="F111" s="217" t="n">
        <v>0</v>
      </c>
      <c r="G111" s="217" t="n">
        <v>0</v>
      </c>
      <c r="H111" s="217" t="n">
        <v>0</v>
      </c>
    </row>
    <row r="112" customFormat="false" ht="35.25" hidden="false" customHeight="true" outlineLevel="0" collapsed="false">
      <c r="A112" s="215" t="n">
        <v>3214</v>
      </c>
      <c r="B112" s="215"/>
      <c r="C112" s="216" t="s">
        <v>211</v>
      </c>
      <c r="D112" s="217" t="n">
        <v>0</v>
      </c>
      <c r="E112" s="217" t="n">
        <v>500</v>
      </c>
      <c r="F112" s="217" t="n">
        <v>0</v>
      </c>
      <c r="G112" s="217" t="n">
        <v>0</v>
      </c>
      <c r="H112" s="217" t="n">
        <v>0</v>
      </c>
    </row>
    <row r="113" customFormat="false" ht="35.25" hidden="false" customHeight="true" outlineLevel="0" collapsed="false">
      <c r="A113" s="212" t="n">
        <v>3222</v>
      </c>
      <c r="B113" s="212"/>
      <c r="C113" s="213" t="s">
        <v>208</v>
      </c>
      <c r="D113" s="247" t="n">
        <v>87.09</v>
      </c>
      <c r="E113" s="237" t="n">
        <v>0</v>
      </c>
      <c r="F113" s="248" t="n">
        <v>0</v>
      </c>
      <c r="G113" s="248" t="n">
        <v>0</v>
      </c>
      <c r="H113" s="248" t="n">
        <v>0</v>
      </c>
    </row>
    <row r="114" customFormat="false" ht="35.25" hidden="false" customHeight="true" outlineLevel="0" collapsed="false">
      <c r="A114" s="176" t="n">
        <v>42</v>
      </c>
      <c r="B114" s="176"/>
      <c r="C114" s="211" t="s">
        <v>116</v>
      </c>
      <c r="D114" s="194" t="n">
        <f aca="false">D115</f>
        <v>19586.54</v>
      </c>
      <c r="E114" s="194" t="n">
        <f aca="false">SUM(E115:E116)</f>
        <v>200</v>
      </c>
      <c r="F114" s="194" t="n">
        <f aca="false">F115</f>
        <v>0</v>
      </c>
      <c r="G114" s="194" t="n">
        <f aca="false">G115</f>
        <v>0</v>
      </c>
      <c r="H114" s="194" t="n">
        <f aca="false">H115</f>
        <v>0</v>
      </c>
    </row>
    <row r="115" customFormat="false" ht="35.25" hidden="false" customHeight="true" outlineLevel="0" collapsed="false">
      <c r="A115" s="212" t="n">
        <v>4224</v>
      </c>
      <c r="B115" s="212"/>
      <c r="C115" s="213" t="s">
        <v>121</v>
      </c>
      <c r="D115" s="214" t="n">
        <v>19586.54</v>
      </c>
      <c r="E115" s="214" t="n">
        <v>0</v>
      </c>
      <c r="F115" s="217" t="n">
        <v>0</v>
      </c>
      <c r="G115" s="217" t="n">
        <v>0</v>
      </c>
      <c r="H115" s="217" t="n">
        <v>0</v>
      </c>
    </row>
    <row r="116" customFormat="false" ht="35.25" hidden="false" customHeight="true" outlineLevel="0" collapsed="false">
      <c r="A116" s="215" t="n">
        <v>4227</v>
      </c>
      <c r="B116" s="215"/>
      <c r="C116" s="216" t="s">
        <v>194</v>
      </c>
      <c r="D116" s="217" t="n">
        <v>0</v>
      </c>
      <c r="E116" s="217" t="n">
        <v>200</v>
      </c>
      <c r="F116" s="217" t="n">
        <v>0</v>
      </c>
      <c r="G116" s="217" t="n">
        <v>0</v>
      </c>
      <c r="H116" s="217" t="n">
        <v>0</v>
      </c>
    </row>
    <row r="117" customFormat="false" ht="35.25" hidden="false" customHeight="true" outlineLevel="0" collapsed="false">
      <c r="A117" s="201" t="s">
        <v>212</v>
      </c>
      <c r="B117" s="202"/>
      <c r="C117" s="249" t="s">
        <v>213</v>
      </c>
      <c r="D117" s="250" t="n">
        <f aca="false">D118</f>
        <v>93304.13</v>
      </c>
      <c r="E117" s="204" t="n">
        <f aca="false">E118</f>
        <v>6000</v>
      </c>
      <c r="F117" s="251" t="n">
        <f aca="false">F118</f>
        <v>0</v>
      </c>
      <c r="G117" s="251" t="n">
        <f aca="false">G118</f>
        <v>0</v>
      </c>
      <c r="H117" s="252" t="n">
        <f aca="false">H118</f>
        <v>0</v>
      </c>
    </row>
    <row r="118" customFormat="false" ht="35.25" hidden="false" customHeight="true" outlineLevel="0" collapsed="false">
      <c r="A118" s="253" t="n">
        <v>45</v>
      </c>
      <c r="B118" s="253"/>
      <c r="C118" s="211" t="s">
        <v>195</v>
      </c>
      <c r="D118" s="242" t="n">
        <f aca="false">D119</f>
        <v>93304.13</v>
      </c>
      <c r="E118" s="242" t="n">
        <f aca="false">E119</f>
        <v>6000</v>
      </c>
      <c r="F118" s="242" t="n">
        <f aca="false">F119</f>
        <v>0</v>
      </c>
      <c r="G118" s="242" t="n">
        <f aca="false">G119</f>
        <v>0</v>
      </c>
      <c r="H118" s="242" t="n">
        <f aca="false">H119</f>
        <v>0</v>
      </c>
    </row>
    <row r="119" customFormat="false" ht="35.25" hidden="false" customHeight="true" outlineLevel="0" collapsed="false">
      <c r="A119" s="222" t="n">
        <v>4511</v>
      </c>
      <c r="B119" s="222"/>
      <c r="C119" s="223" t="s">
        <v>128</v>
      </c>
      <c r="D119" s="224" t="n">
        <v>93304.13</v>
      </c>
      <c r="E119" s="224" t="n">
        <v>6000</v>
      </c>
      <c r="F119" s="224" t="n">
        <v>0</v>
      </c>
      <c r="G119" s="224" t="n">
        <v>0</v>
      </c>
      <c r="H119" s="224" t="n">
        <v>0</v>
      </c>
    </row>
    <row r="120" customFormat="false" ht="35.25" hidden="false" customHeight="true" outlineLevel="0" collapsed="false">
      <c r="A120" s="198" t="s">
        <v>214</v>
      </c>
      <c r="B120" s="198"/>
      <c r="C120" s="199" t="s">
        <v>215</v>
      </c>
      <c r="D120" s="200" t="n">
        <f aca="false">D121+D134+D175+D183+D189</f>
        <v>0</v>
      </c>
      <c r="E120" s="200" t="n">
        <f aca="false">E121+E134+E175+E183+E189</f>
        <v>52219</v>
      </c>
      <c r="F120" s="200" t="n">
        <f aca="false">F121+F134+F175+F183+F189</f>
        <v>103415</v>
      </c>
      <c r="G120" s="200" t="n">
        <f aca="false">G121+G134+G175+G183+G189</f>
        <v>103415</v>
      </c>
      <c r="H120" s="200" t="n">
        <f aca="false">H121+H134+H175+H183+H189</f>
        <v>103415</v>
      </c>
    </row>
    <row r="121" customFormat="false" ht="35.25" hidden="false" customHeight="true" outlineLevel="0" collapsed="false">
      <c r="A121" s="201" t="n">
        <v>11</v>
      </c>
      <c r="B121" s="202"/>
      <c r="C121" s="203" t="s">
        <v>173</v>
      </c>
      <c r="D121" s="204" t="n">
        <f aca="false">D122+D126+D128+D131</f>
        <v>0</v>
      </c>
      <c r="E121" s="204" t="n">
        <f aca="false">E122+E126+E128+E131</f>
        <v>52219</v>
      </c>
      <c r="F121" s="204" t="n">
        <f aca="false">F122+F126+F128+F131</f>
        <v>103415</v>
      </c>
      <c r="G121" s="204" t="n">
        <f aca="false">G122+G126+G128+G131</f>
        <v>103415</v>
      </c>
      <c r="H121" s="204" t="n">
        <f aca="false">H122+H126+H128+H131</f>
        <v>103415</v>
      </c>
    </row>
    <row r="122" customFormat="false" ht="35.25" hidden="false" customHeight="true" outlineLevel="0" collapsed="false">
      <c r="A122" s="176" t="n">
        <v>32</v>
      </c>
      <c r="B122" s="176"/>
      <c r="C122" s="211" t="s">
        <v>73</v>
      </c>
      <c r="D122" s="194" t="n">
        <f aca="false">SUM(D123:D146)</f>
        <v>0</v>
      </c>
      <c r="E122" s="194" t="n">
        <f aca="false">SUM(E123:E146)</f>
        <v>52219</v>
      </c>
      <c r="F122" s="194" t="n">
        <f aca="false">SUM(F123:F146)</f>
        <v>103415</v>
      </c>
      <c r="G122" s="194" t="n">
        <f aca="false">SUM(G123:G146)</f>
        <v>103415</v>
      </c>
      <c r="H122" s="194" t="n">
        <f aca="false">SUM(H123:H146)</f>
        <v>103415</v>
      </c>
    </row>
    <row r="123" customFormat="false" ht="35.25" hidden="false" customHeight="true" outlineLevel="0" collapsed="false">
      <c r="A123" s="222" t="n">
        <v>3222</v>
      </c>
      <c r="B123" s="222"/>
      <c r="C123" s="223" t="s">
        <v>81</v>
      </c>
      <c r="D123" s="224" t="n">
        <v>0</v>
      </c>
      <c r="E123" s="224" t="n">
        <v>3345</v>
      </c>
      <c r="F123" s="237" t="n">
        <v>0</v>
      </c>
      <c r="G123" s="237" t="n">
        <v>0</v>
      </c>
      <c r="H123" s="237" t="n">
        <v>0</v>
      </c>
    </row>
    <row r="124" customFormat="false" ht="35.25" hidden="false" customHeight="true" outlineLevel="0" collapsed="false">
      <c r="A124" s="212" t="n">
        <v>3292</v>
      </c>
      <c r="B124" s="212"/>
      <c r="C124" s="213" t="s">
        <v>201</v>
      </c>
      <c r="D124" s="214" t="n">
        <v>0</v>
      </c>
      <c r="E124" s="214" t="n">
        <v>48874</v>
      </c>
      <c r="F124" s="217" t="n">
        <v>103415</v>
      </c>
      <c r="G124" s="217" t="n">
        <v>103415</v>
      </c>
      <c r="H124" s="217" t="n">
        <v>103415</v>
      </c>
    </row>
    <row r="125" customFormat="false" ht="15" hidden="false" customHeight="false" outlineLevel="0" collapsed="false">
      <c r="A125" s="34"/>
      <c r="B125" s="34"/>
      <c r="C125" s="34"/>
      <c r="D125" s="34"/>
      <c r="E125" s="34"/>
      <c r="F125" s="34"/>
    </row>
    <row r="126" customFormat="false" ht="15" hidden="false" customHeight="false" outlineLevel="0" collapsed="false">
      <c r="A126" s="34"/>
      <c r="B126" s="34"/>
      <c r="C126" s="34"/>
      <c r="D126" s="34"/>
      <c r="E126" s="34"/>
      <c r="F126" s="34"/>
    </row>
    <row r="127" customFormat="false" ht="15" hidden="false" customHeight="false" outlineLevel="0" collapsed="false">
      <c r="A127" s="34"/>
      <c r="B127" s="34"/>
      <c r="C127" s="34"/>
      <c r="D127" s="34"/>
      <c r="E127" s="34"/>
      <c r="F127" s="34"/>
    </row>
    <row r="128" customFormat="false" ht="15" hidden="false" customHeight="false" outlineLevel="0" collapsed="false">
      <c r="A128" s="34"/>
      <c r="B128" s="34"/>
      <c r="C128" s="34"/>
      <c r="D128" s="34"/>
      <c r="E128" s="34"/>
      <c r="F128" s="34"/>
    </row>
    <row r="129" customFormat="false" ht="15" hidden="false" customHeight="false" outlineLevel="0" collapsed="false">
      <c r="A129" s="34"/>
      <c r="B129" s="34"/>
      <c r="C129" s="34"/>
      <c r="D129" s="34"/>
      <c r="E129" s="34"/>
      <c r="F129" s="34"/>
    </row>
    <row r="130" customFormat="false" ht="15" hidden="false" customHeight="false" outlineLevel="0" collapsed="false">
      <c r="A130" s="34"/>
      <c r="B130" s="34"/>
      <c r="C130" s="34"/>
      <c r="D130" s="34"/>
      <c r="E130" s="34"/>
      <c r="F130" s="34"/>
    </row>
    <row r="131" customFormat="false" ht="15" hidden="false" customHeight="false" outlineLevel="0" collapsed="false">
      <c r="A131" s="34"/>
      <c r="B131" s="34"/>
      <c r="C131" s="34"/>
      <c r="D131" s="34"/>
      <c r="E131" s="34"/>
      <c r="F131" s="34"/>
    </row>
    <row r="132" customFormat="false" ht="15" hidden="false" customHeight="false" outlineLevel="0" collapsed="false">
      <c r="A132" s="34"/>
      <c r="B132" s="34"/>
      <c r="C132" s="34"/>
      <c r="D132" s="34"/>
      <c r="E132" s="34"/>
      <c r="F132" s="34"/>
    </row>
    <row r="133" customFormat="false" ht="15" hidden="false" customHeight="false" outlineLevel="0" collapsed="false">
      <c r="A133" s="34"/>
      <c r="B133" s="34"/>
      <c r="C133" s="34"/>
      <c r="D133" s="34"/>
      <c r="E133" s="34"/>
      <c r="F133" s="34"/>
    </row>
    <row r="134" customFormat="false" ht="15" hidden="false" customHeight="false" outlineLevel="0" collapsed="false">
      <c r="A134" s="34"/>
      <c r="B134" s="34"/>
      <c r="C134" s="34"/>
      <c r="D134" s="34"/>
      <c r="E134" s="34"/>
      <c r="F134" s="34"/>
    </row>
    <row r="135" customFormat="false" ht="15" hidden="false" customHeight="false" outlineLevel="0" collapsed="false">
      <c r="A135" s="34"/>
      <c r="B135" s="34"/>
      <c r="C135" s="34"/>
      <c r="D135" s="34"/>
      <c r="E135" s="34"/>
      <c r="F135" s="34"/>
    </row>
    <row r="136" customFormat="false" ht="15" hidden="false" customHeight="false" outlineLevel="0" collapsed="false">
      <c r="A136" s="34"/>
      <c r="B136" s="34"/>
      <c r="C136" s="34"/>
      <c r="D136" s="34"/>
      <c r="E136" s="34"/>
      <c r="F136" s="34"/>
    </row>
    <row r="137" customFormat="false" ht="15" hidden="false" customHeight="false" outlineLevel="0" collapsed="false">
      <c r="A137" s="34"/>
      <c r="B137" s="34"/>
      <c r="C137" s="34"/>
      <c r="D137" s="34"/>
      <c r="E137" s="34"/>
      <c r="F137" s="34"/>
    </row>
    <row r="138" customFormat="false" ht="15" hidden="false" customHeight="false" outlineLevel="0" collapsed="false">
      <c r="A138" s="34"/>
      <c r="B138" s="34"/>
      <c r="C138" s="34"/>
      <c r="D138" s="34"/>
      <c r="E138" s="34"/>
      <c r="F138" s="34"/>
    </row>
    <row r="139" customFormat="false" ht="15" hidden="false" customHeight="false" outlineLevel="0" collapsed="false">
      <c r="A139" s="34"/>
      <c r="B139" s="34"/>
      <c r="C139" s="34"/>
      <c r="D139" s="34"/>
      <c r="E139" s="34"/>
      <c r="F139" s="34"/>
    </row>
    <row r="140" customFormat="false" ht="15" hidden="false" customHeight="false" outlineLevel="0" collapsed="false">
      <c r="A140" s="34"/>
      <c r="B140" s="34"/>
      <c r="C140" s="34"/>
      <c r="D140" s="34"/>
      <c r="E140" s="34"/>
      <c r="F140" s="34"/>
    </row>
    <row r="141" customFormat="false" ht="15" hidden="false" customHeight="false" outlineLevel="0" collapsed="false">
      <c r="A141" s="34"/>
      <c r="B141" s="34"/>
      <c r="C141" s="34"/>
      <c r="D141" s="34"/>
      <c r="E141" s="34"/>
      <c r="F141" s="34"/>
    </row>
    <row r="142" customFormat="false" ht="15" hidden="false" customHeight="false" outlineLevel="0" collapsed="false">
      <c r="A142" s="34"/>
      <c r="B142" s="34"/>
      <c r="C142" s="34"/>
      <c r="D142" s="34"/>
      <c r="E142" s="34"/>
      <c r="F142" s="34"/>
    </row>
    <row r="143" customFormat="false" ht="15" hidden="false" customHeight="false" outlineLevel="0" collapsed="false">
      <c r="A143" s="34"/>
      <c r="B143" s="34"/>
      <c r="C143" s="34"/>
      <c r="D143" s="34"/>
      <c r="E143" s="34"/>
      <c r="F143" s="34"/>
    </row>
    <row r="144" customFormat="false" ht="15" hidden="false" customHeight="false" outlineLevel="0" collapsed="false">
      <c r="A144" s="34"/>
      <c r="B144" s="34"/>
      <c r="C144" s="34"/>
      <c r="D144" s="34"/>
      <c r="E144" s="34"/>
      <c r="F144" s="34"/>
    </row>
    <row r="145" customFormat="false" ht="15" hidden="false" customHeight="false" outlineLevel="0" collapsed="false">
      <c r="A145" s="34"/>
      <c r="B145" s="34"/>
      <c r="C145" s="34"/>
      <c r="D145" s="34"/>
      <c r="E145" s="34"/>
      <c r="F145" s="34"/>
    </row>
    <row r="146" customFormat="false" ht="15" hidden="false" customHeight="false" outlineLevel="0" collapsed="false">
      <c r="A146" s="34"/>
      <c r="B146" s="34"/>
      <c r="C146" s="34"/>
      <c r="D146" s="34"/>
      <c r="E146" s="34"/>
      <c r="F146" s="34"/>
    </row>
    <row r="147" customFormat="false" ht="15" hidden="false" customHeight="false" outlineLevel="0" collapsed="false">
      <c r="A147" s="34"/>
      <c r="B147" s="34"/>
      <c r="C147" s="34"/>
      <c r="D147" s="34"/>
      <c r="E147" s="34"/>
      <c r="F147" s="34"/>
    </row>
    <row r="148" customFormat="false" ht="15" hidden="false" customHeight="false" outlineLevel="0" collapsed="false">
      <c r="A148" s="34"/>
      <c r="B148" s="34"/>
      <c r="C148" s="34"/>
      <c r="D148" s="34"/>
      <c r="E148" s="34"/>
      <c r="F148" s="34"/>
    </row>
    <row r="149" customFormat="false" ht="15" hidden="false" customHeight="false" outlineLevel="0" collapsed="false">
      <c r="A149" s="34"/>
      <c r="B149" s="34"/>
      <c r="C149" s="34"/>
      <c r="D149" s="34"/>
      <c r="E149" s="34"/>
      <c r="F149" s="34"/>
    </row>
    <row r="150" customFormat="false" ht="15" hidden="false" customHeight="false" outlineLevel="0" collapsed="false">
      <c r="A150" s="34"/>
      <c r="B150" s="34"/>
      <c r="C150" s="34"/>
      <c r="D150" s="34"/>
      <c r="E150" s="34"/>
      <c r="F150" s="34"/>
    </row>
    <row r="151" customFormat="false" ht="15" hidden="false" customHeight="false" outlineLevel="0" collapsed="false">
      <c r="A151" s="34"/>
      <c r="B151" s="34"/>
      <c r="C151" s="34"/>
      <c r="D151" s="34"/>
      <c r="E151" s="34"/>
      <c r="F151" s="34"/>
    </row>
    <row r="152" customFormat="false" ht="15" hidden="false" customHeight="false" outlineLevel="0" collapsed="false">
      <c r="A152" s="34"/>
      <c r="B152" s="34"/>
      <c r="C152" s="34"/>
      <c r="D152" s="34"/>
      <c r="E152" s="34"/>
      <c r="F152" s="34"/>
    </row>
    <row r="153" customFormat="false" ht="15" hidden="false" customHeight="false" outlineLevel="0" collapsed="false">
      <c r="A153" s="34"/>
      <c r="B153" s="34"/>
      <c r="C153" s="34"/>
      <c r="D153" s="34"/>
      <c r="E153" s="34"/>
      <c r="F153" s="34"/>
    </row>
    <row r="154" customFormat="false" ht="15" hidden="false" customHeight="false" outlineLevel="0" collapsed="false">
      <c r="A154" s="34"/>
      <c r="B154" s="34"/>
      <c r="C154" s="34"/>
      <c r="D154" s="34"/>
      <c r="E154" s="34"/>
      <c r="F154" s="34"/>
    </row>
    <row r="155" customFormat="false" ht="15" hidden="false" customHeight="false" outlineLevel="0" collapsed="false">
      <c r="A155" s="34"/>
      <c r="B155" s="34"/>
      <c r="C155" s="34"/>
      <c r="D155" s="34"/>
      <c r="E155" s="34"/>
      <c r="F155" s="34"/>
    </row>
    <row r="156" customFormat="false" ht="15" hidden="false" customHeight="false" outlineLevel="0" collapsed="false">
      <c r="A156" s="34"/>
      <c r="B156" s="34"/>
      <c r="C156" s="34"/>
      <c r="D156" s="34"/>
      <c r="E156" s="34"/>
      <c r="F156" s="34"/>
    </row>
    <row r="157" customFormat="false" ht="15" hidden="false" customHeight="false" outlineLevel="0" collapsed="false">
      <c r="A157" s="34"/>
      <c r="B157" s="34"/>
      <c r="C157" s="34"/>
      <c r="D157" s="34"/>
      <c r="E157" s="34"/>
      <c r="F157" s="34"/>
    </row>
    <row r="158" customFormat="false" ht="15" hidden="false" customHeight="false" outlineLevel="0" collapsed="false">
      <c r="A158" s="34"/>
      <c r="B158" s="34"/>
      <c r="C158" s="34"/>
      <c r="D158" s="34"/>
      <c r="E158" s="34"/>
      <c r="F158" s="34"/>
    </row>
    <row r="159" customFormat="false" ht="15" hidden="false" customHeight="false" outlineLevel="0" collapsed="false">
      <c r="A159" s="34"/>
      <c r="B159" s="34"/>
      <c r="C159" s="34"/>
      <c r="D159" s="34"/>
      <c r="E159" s="34"/>
      <c r="F159" s="34"/>
    </row>
    <row r="160" customFormat="false" ht="15" hidden="false" customHeight="false" outlineLevel="0" collapsed="false">
      <c r="A160" s="34"/>
      <c r="B160" s="34"/>
      <c r="C160" s="34"/>
      <c r="D160" s="34"/>
      <c r="E160" s="34"/>
      <c r="F160" s="34"/>
    </row>
    <row r="161" customFormat="false" ht="15" hidden="false" customHeight="false" outlineLevel="0" collapsed="false">
      <c r="A161" s="34"/>
      <c r="B161" s="34"/>
      <c r="C161" s="34"/>
      <c r="D161" s="34"/>
      <c r="E161" s="34"/>
      <c r="F161" s="34"/>
    </row>
    <row r="162" customFormat="false" ht="15" hidden="false" customHeight="false" outlineLevel="0" collapsed="false">
      <c r="A162" s="34"/>
      <c r="B162" s="34"/>
      <c r="C162" s="34"/>
      <c r="D162" s="34"/>
      <c r="E162" s="34"/>
      <c r="F162" s="34"/>
    </row>
    <row r="163" customFormat="false" ht="15" hidden="false" customHeight="false" outlineLevel="0" collapsed="false">
      <c r="A163" s="34"/>
      <c r="B163" s="34"/>
      <c r="C163" s="34"/>
      <c r="D163" s="34"/>
      <c r="E163" s="34"/>
      <c r="F163" s="34"/>
    </row>
    <row r="164" customFormat="false" ht="15" hidden="false" customHeight="false" outlineLevel="0" collapsed="false">
      <c r="A164" s="34"/>
      <c r="B164" s="34"/>
      <c r="C164" s="34"/>
      <c r="D164" s="34"/>
      <c r="E164" s="34"/>
      <c r="F164" s="34"/>
    </row>
    <row r="165" customFormat="false" ht="15" hidden="false" customHeight="false" outlineLevel="0" collapsed="false">
      <c r="A165" s="34"/>
      <c r="B165" s="34"/>
      <c r="C165" s="34"/>
      <c r="D165" s="34"/>
      <c r="E165" s="34"/>
      <c r="F165" s="34"/>
    </row>
    <row r="166" customFormat="false" ht="15" hidden="false" customHeight="false" outlineLevel="0" collapsed="false">
      <c r="A166" s="34"/>
      <c r="B166" s="34"/>
      <c r="C166" s="34"/>
      <c r="D166" s="34"/>
      <c r="E166" s="34"/>
      <c r="F166" s="34"/>
    </row>
    <row r="167" customFormat="false" ht="15" hidden="false" customHeight="false" outlineLevel="0" collapsed="false">
      <c r="A167" s="34"/>
      <c r="B167" s="34"/>
      <c r="C167" s="34"/>
      <c r="D167" s="34"/>
      <c r="E167" s="34"/>
      <c r="F167" s="34"/>
    </row>
    <row r="168" customFormat="false" ht="15" hidden="false" customHeight="false" outlineLevel="0" collapsed="false">
      <c r="A168" s="34"/>
      <c r="B168" s="34"/>
      <c r="C168" s="34"/>
      <c r="D168" s="34"/>
      <c r="E168" s="34"/>
      <c r="F168" s="34"/>
    </row>
    <row r="169" customFormat="false" ht="15" hidden="false" customHeight="false" outlineLevel="0" collapsed="false">
      <c r="A169" s="34"/>
      <c r="B169" s="34"/>
      <c r="C169" s="34"/>
      <c r="D169" s="34"/>
      <c r="E169" s="34"/>
      <c r="F169" s="34"/>
    </row>
    <row r="170" customFormat="false" ht="15" hidden="false" customHeight="false" outlineLevel="0" collapsed="false">
      <c r="A170" s="34"/>
      <c r="B170" s="34"/>
      <c r="C170" s="34"/>
      <c r="D170" s="34"/>
      <c r="E170" s="34"/>
      <c r="F170" s="34"/>
    </row>
    <row r="171" customFormat="false" ht="15" hidden="false" customHeight="false" outlineLevel="0" collapsed="false">
      <c r="A171" s="34"/>
      <c r="B171" s="34"/>
      <c r="C171" s="34"/>
      <c r="D171" s="34"/>
      <c r="E171" s="34"/>
      <c r="F171" s="34"/>
    </row>
    <row r="172" customFormat="false" ht="15" hidden="false" customHeight="false" outlineLevel="0" collapsed="false">
      <c r="A172" s="34"/>
      <c r="B172" s="34"/>
      <c r="C172" s="34"/>
      <c r="D172" s="34"/>
      <c r="E172" s="34"/>
      <c r="F172" s="34"/>
    </row>
    <row r="173" customFormat="false" ht="15" hidden="false" customHeight="false" outlineLevel="0" collapsed="false">
      <c r="A173" s="34"/>
      <c r="B173" s="34"/>
      <c r="C173" s="34"/>
      <c r="D173" s="34"/>
      <c r="E173" s="34"/>
      <c r="F173" s="34"/>
    </row>
    <row r="174" customFormat="false" ht="15" hidden="false" customHeight="false" outlineLevel="0" collapsed="false">
      <c r="A174" s="34"/>
      <c r="B174" s="34"/>
      <c r="C174" s="34"/>
      <c r="D174" s="34"/>
      <c r="E174" s="34"/>
      <c r="F174" s="34"/>
    </row>
    <row r="175" customFormat="false" ht="15" hidden="false" customHeight="false" outlineLevel="0" collapsed="false">
      <c r="A175" s="34"/>
      <c r="B175" s="34"/>
      <c r="C175" s="34"/>
      <c r="D175" s="34"/>
      <c r="E175" s="34"/>
      <c r="F175" s="34"/>
    </row>
    <row r="176" customFormat="false" ht="15" hidden="false" customHeight="false" outlineLevel="0" collapsed="false">
      <c r="A176" s="34"/>
      <c r="B176" s="34"/>
      <c r="C176" s="34"/>
      <c r="D176" s="34"/>
      <c r="E176" s="34"/>
      <c r="F176" s="34"/>
    </row>
    <row r="177" customFormat="false" ht="15" hidden="false" customHeight="false" outlineLevel="0" collapsed="false">
      <c r="A177" s="34"/>
      <c r="B177" s="34"/>
      <c r="C177" s="34"/>
      <c r="D177" s="34"/>
      <c r="E177" s="34"/>
      <c r="F177" s="34"/>
    </row>
    <row r="178" customFormat="false" ht="15" hidden="false" customHeight="false" outlineLevel="0" collapsed="false">
      <c r="A178" s="34"/>
      <c r="B178" s="34"/>
      <c r="C178" s="34"/>
      <c r="D178" s="34"/>
      <c r="E178" s="34"/>
      <c r="F178" s="34"/>
    </row>
    <row r="179" customFormat="false" ht="15" hidden="false" customHeight="false" outlineLevel="0" collapsed="false">
      <c r="A179" s="34"/>
      <c r="B179" s="34"/>
      <c r="C179" s="34"/>
      <c r="D179" s="34"/>
      <c r="E179" s="34"/>
      <c r="F179" s="34"/>
    </row>
    <row r="180" customFormat="false" ht="15" hidden="false" customHeight="false" outlineLevel="0" collapsed="false">
      <c r="A180" s="34"/>
      <c r="B180" s="34"/>
      <c r="C180" s="34"/>
      <c r="D180" s="34"/>
      <c r="E180" s="34"/>
      <c r="F180" s="34"/>
    </row>
    <row r="181" customFormat="false" ht="15" hidden="false" customHeight="false" outlineLevel="0" collapsed="false">
      <c r="A181" s="34"/>
      <c r="B181" s="34"/>
      <c r="C181" s="34"/>
      <c r="D181" s="34"/>
      <c r="E181" s="34"/>
      <c r="F181" s="34"/>
    </row>
    <row r="182" customFormat="false" ht="15" hidden="false" customHeight="false" outlineLevel="0" collapsed="false">
      <c r="A182" s="34"/>
      <c r="B182" s="34"/>
      <c r="C182" s="34"/>
      <c r="D182" s="34"/>
      <c r="E182" s="34"/>
      <c r="F182" s="34"/>
    </row>
    <row r="183" customFormat="false" ht="15" hidden="false" customHeight="false" outlineLevel="0" collapsed="false">
      <c r="A183" s="34"/>
      <c r="B183" s="34"/>
      <c r="C183" s="34"/>
      <c r="D183" s="34"/>
      <c r="E183" s="34"/>
      <c r="F183" s="34"/>
    </row>
    <row r="184" customFormat="false" ht="15" hidden="false" customHeight="false" outlineLevel="0" collapsed="false">
      <c r="A184" s="34"/>
      <c r="B184" s="34"/>
      <c r="C184" s="34"/>
      <c r="D184" s="34"/>
      <c r="E184" s="34"/>
      <c r="F184" s="34"/>
    </row>
    <row r="185" customFormat="false" ht="15" hidden="false" customHeight="false" outlineLevel="0" collapsed="false">
      <c r="A185" s="34"/>
      <c r="B185" s="34"/>
      <c r="C185" s="34"/>
      <c r="D185" s="34"/>
      <c r="E185" s="34"/>
      <c r="F185" s="34"/>
    </row>
    <row r="186" customFormat="false" ht="15" hidden="false" customHeight="false" outlineLevel="0" collapsed="false">
      <c r="A186" s="34"/>
      <c r="B186" s="34"/>
      <c r="C186" s="34"/>
      <c r="D186" s="34"/>
      <c r="E186" s="34"/>
      <c r="F186" s="34"/>
    </row>
    <row r="187" customFormat="false" ht="15" hidden="false" customHeight="false" outlineLevel="0" collapsed="false">
      <c r="A187" s="34"/>
      <c r="B187" s="34"/>
      <c r="C187" s="34"/>
      <c r="D187" s="34"/>
      <c r="E187" s="34"/>
      <c r="F187" s="34"/>
    </row>
    <row r="188" customFormat="false" ht="15" hidden="false" customHeight="false" outlineLevel="0" collapsed="false">
      <c r="A188" s="34"/>
      <c r="B188" s="34"/>
      <c r="C188" s="34"/>
      <c r="D188" s="34"/>
      <c r="E188" s="34"/>
      <c r="F188" s="34"/>
    </row>
    <row r="189" customFormat="false" ht="15" hidden="false" customHeight="false" outlineLevel="0" collapsed="false">
      <c r="A189" s="34"/>
      <c r="B189" s="34"/>
      <c r="C189" s="34"/>
      <c r="D189" s="34"/>
      <c r="E189" s="34"/>
      <c r="F189" s="34"/>
    </row>
    <row r="190" customFormat="false" ht="15" hidden="false" customHeight="false" outlineLevel="0" collapsed="false">
      <c r="A190" s="34"/>
      <c r="B190" s="34"/>
      <c r="C190" s="34"/>
      <c r="D190" s="34"/>
      <c r="E190" s="34"/>
      <c r="F190" s="34"/>
    </row>
    <row r="191" customFormat="false" ht="15" hidden="false" customHeight="false" outlineLevel="0" collapsed="false">
      <c r="A191" s="34"/>
      <c r="B191" s="34"/>
      <c r="C191" s="34"/>
      <c r="D191" s="34"/>
      <c r="E191" s="34"/>
      <c r="F191" s="34"/>
    </row>
    <row r="192" customFormat="false" ht="15" hidden="false" customHeight="false" outlineLevel="0" collapsed="false">
      <c r="A192" s="34"/>
      <c r="B192" s="34"/>
      <c r="C192" s="34"/>
      <c r="D192" s="34"/>
      <c r="E192" s="34"/>
      <c r="F192" s="34"/>
    </row>
    <row r="193" customFormat="false" ht="15" hidden="false" customHeight="false" outlineLevel="0" collapsed="false">
      <c r="A193" s="34"/>
      <c r="B193" s="34"/>
      <c r="C193" s="34"/>
      <c r="D193" s="34"/>
      <c r="E193" s="34"/>
      <c r="F193" s="34"/>
    </row>
    <row r="194" customFormat="false" ht="15" hidden="false" customHeight="false" outlineLevel="0" collapsed="false">
      <c r="A194" s="34"/>
      <c r="B194" s="34"/>
      <c r="C194" s="34"/>
      <c r="D194" s="34"/>
      <c r="E194" s="34"/>
      <c r="F194" s="34"/>
    </row>
    <row r="195" customFormat="false" ht="15" hidden="false" customHeight="false" outlineLevel="0" collapsed="false">
      <c r="A195" s="34"/>
      <c r="B195" s="34"/>
      <c r="C195" s="34"/>
      <c r="D195" s="34"/>
      <c r="E195" s="34"/>
      <c r="F195" s="34"/>
    </row>
    <row r="196" customFormat="false" ht="15" hidden="false" customHeight="false" outlineLevel="0" collapsed="false">
      <c r="A196" s="34"/>
      <c r="B196" s="34"/>
      <c r="C196" s="34"/>
      <c r="D196" s="34"/>
      <c r="E196" s="34"/>
      <c r="F196" s="34"/>
    </row>
    <row r="197" customFormat="false" ht="15" hidden="false" customHeight="false" outlineLevel="0" collapsed="false">
      <c r="A197" s="34"/>
      <c r="B197" s="34"/>
      <c r="C197" s="34"/>
      <c r="D197" s="34"/>
      <c r="E197" s="34"/>
      <c r="F197" s="34"/>
    </row>
    <row r="198" customFormat="false" ht="15" hidden="false" customHeight="false" outlineLevel="0" collapsed="false">
      <c r="A198" s="34"/>
      <c r="B198" s="34"/>
      <c r="C198" s="34"/>
      <c r="D198" s="34"/>
      <c r="E198" s="34"/>
      <c r="F198" s="34"/>
    </row>
    <row r="199" customFormat="false" ht="15" hidden="false" customHeight="false" outlineLevel="0" collapsed="false">
      <c r="A199" s="34"/>
      <c r="B199" s="34"/>
      <c r="C199" s="34"/>
      <c r="D199" s="34"/>
      <c r="E199" s="34"/>
      <c r="F199" s="34"/>
    </row>
    <row r="200" customFormat="false" ht="15" hidden="false" customHeight="false" outlineLevel="0" collapsed="false">
      <c r="A200" s="34"/>
      <c r="B200" s="34"/>
      <c r="C200" s="34"/>
      <c r="D200" s="34"/>
      <c r="E200" s="34"/>
      <c r="F200" s="34"/>
    </row>
    <row r="201" customFormat="false" ht="15" hidden="false" customHeight="false" outlineLevel="0" collapsed="false">
      <c r="A201" s="34"/>
      <c r="B201" s="34"/>
      <c r="C201" s="34"/>
      <c r="D201" s="34"/>
      <c r="E201" s="34"/>
      <c r="F201" s="34"/>
    </row>
    <row r="202" customFormat="false" ht="15" hidden="false" customHeight="false" outlineLevel="0" collapsed="false">
      <c r="A202" s="34"/>
      <c r="B202" s="34"/>
      <c r="C202" s="34"/>
      <c r="D202" s="34"/>
      <c r="E202" s="34"/>
      <c r="F202" s="34"/>
    </row>
    <row r="203" customFormat="false" ht="15" hidden="false" customHeight="false" outlineLevel="0" collapsed="false">
      <c r="A203" s="34"/>
      <c r="B203" s="34"/>
      <c r="C203" s="34"/>
      <c r="D203" s="34"/>
      <c r="E203" s="34"/>
      <c r="F203" s="34"/>
    </row>
    <row r="204" customFormat="false" ht="15" hidden="false" customHeight="false" outlineLevel="0" collapsed="false">
      <c r="A204" s="34"/>
      <c r="B204" s="34"/>
      <c r="C204" s="34"/>
      <c r="D204" s="34"/>
      <c r="E204" s="34"/>
      <c r="F204" s="34"/>
    </row>
    <row r="205" customFormat="false" ht="15" hidden="false" customHeight="false" outlineLevel="0" collapsed="false">
      <c r="A205" s="34"/>
      <c r="B205" s="34"/>
      <c r="C205" s="34"/>
      <c r="D205" s="34"/>
      <c r="E205" s="34"/>
      <c r="F205" s="34"/>
    </row>
    <row r="206" customFormat="false" ht="15" hidden="false" customHeight="false" outlineLevel="0" collapsed="false">
      <c r="A206" s="34"/>
      <c r="B206" s="34"/>
      <c r="C206" s="34"/>
      <c r="D206" s="34"/>
      <c r="E206" s="34"/>
      <c r="F206" s="34"/>
    </row>
    <row r="207" customFormat="false" ht="15" hidden="false" customHeight="false" outlineLevel="0" collapsed="false">
      <c r="A207" s="34"/>
      <c r="B207" s="34"/>
      <c r="C207" s="34"/>
      <c r="D207" s="34"/>
      <c r="E207" s="34"/>
      <c r="F207" s="34"/>
    </row>
    <row r="208" customFormat="false" ht="15" hidden="false" customHeight="false" outlineLevel="0" collapsed="false">
      <c r="A208" s="34"/>
      <c r="B208" s="34"/>
      <c r="C208" s="34"/>
      <c r="D208" s="34"/>
      <c r="E208" s="34"/>
      <c r="F208" s="34"/>
    </row>
    <row r="209" customFormat="false" ht="15" hidden="false" customHeight="false" outlineLevel="0" collapsed="false">
      <c r="A209" s="34"/>
      <c r="B209" s="34"/>
      <c r="C209" s="34"/>
      <c r="D209" s="34"/>
      <c r="E209" s="34"/>
      <c r="F209" s="34"/>
    </row>
    <row r="210" customFormat="false" ht="15" hidden="false" customHeight="false" outlineLevel="0" collapsed="false">
      <c r="A210" s="34"/>
      <c r="B210" s="34"/>
      <c r="C210" s="34"/>
      <c r="D210" s="34"/>
      <c r="E210" s="34"/>
      <c r="F210" s="34"/>
    </row>
    <row r="211" customFormat="false" ht="15" hidden="false" customHeight="false" outlineLevel="0" collapsed="false">
      <c r="A211" s="34"/>
      <c r="B211" s="34"/>
      <c r="C211" s="34"/>
      <c r="D211" s="34"/>
      <c r="E211" s="34"/>
      <c r="F211" s="34"/>
    </row>
    <row r="212" customFormat="false" ht="15" hidden="false" customHeight="false" outlineLevel="0" collapsed="false">
      <c r="A212" s="34"/>
      <c r="B212" s="34"/>
      <c r="C212" s="34"/>
      <c r="D212" s="34"/>
      <c r="E212" s="34"/>
      <c r="F212" s="34"/>
    </row>
    <row r="213" customFormat="false" ht="15" hidden="false" customHeight="false" outlineLevel="0" collapsed="false">
      <c r="A213" s="34"/>
      <c r="B213" s="34"/>
      <c r="C213" s="34"/>
      <c r="D213" s="34"/>
      <c r="E213" s="34"/>
      <c r="F213" s="34"/>
    </row>
    <row r="214" customFormat="false" ht="15" hidden="false" customHeight="false" outlineLevel="0" collapsed="false">
      <c r="A214" s="34"/>
      <c r="B214" s="34"/>
      <c r="C214" s="34"/>
      <c r="D214" s="34"/>
      <c r="E214" s="34"/>
      <c r="F214" s="34"/>
    </row>
    <row r="215" customFormat="false" ht="15" hidden="false" customHeight="false" outlineLevel="0" collapsed="false">
      <c r="A215" s="34"/>
      <c r="B215" s="34"/>
      <c r="C215" s="34"/>
      <c r="D215" s="34"/>
      <c r="E215" s="34"/>
      <c r="F215" s="34"/>
    </row>
    <row r="216" customFormat="false" ht="15" hidden="false" customHeight="false" outlineLevel="0" collapsed="false">
      <c r="A216" s="34"/>
      <c r="B216" s="34"/>
      <c r="C216" s="34"/>
      <c r="D216" s="34"/>
      <c r="E216" s="34"/>
      <c r="F216" s="34"/>
    </row>
    <row r="217" customFormat="false" ht="15" hidden="false" customHeight="false" outlineLevel="0" collapsed="false">
      <c r="A217" s="34"/>
      <c r="B217" s="34"/>
      <c r="C217" s="34"/>
      <c r="D217" s="34"/>
      <c r="E217" s="34"/>
      <c r="F217" s="34"/>
    </row>
    <row r="218" customFormat="false" ht="15" hidden="false" customHeight="false" outlineLevel="0" collapsed="false">
      <c r="A218" s="34"/>
      <c r="B218" s="34"/>
      <c r="C218" s="34"/>
      <c r="D218" s="34"/>
      <c r="E218" s="34"/>
      <c r="F218" s="34"/>
    </row>
    <row r="219" customFormat="false" ht="15" hidden="false" customHeight="false" outlineLevel="0" collapsed="false">
      <c r="A219" s="34"/>
      <c r="B219" s="34"/>
      <c r="C219" s="34"/>
      <c r="D219" s="34"/>
      <c r="E219" s="34"/>
      <c r="F219" s="34"/>
    </row>
    <row r="220" customFormat="false" ht="15" hidden="false" customHeight="false" outlineLevel="0" collapsed="false">
      <c r="A220" s="34"/>
      <c r="B220" s="34"/>
      <c r="C220" s="34"/>
      <c r="D220" s="34"/>
      <c r="E220" s="34"/>
      <c r="F220" s="34"/>
    </row>
    <row r="221" customFormat="false" ht="15" hidden="false" customHeight="false" outlineLevel="0" collapsed="false">
      <c r="A221" s="34"/>
      <c r="B221" s="34"/>
      <c r="C221" s="34"/>
      <c r="D221" s="34"/>
      <c r="E221" s="34"/>
      <c r="F221" s="34"/>
    </row>
    <row r="222" customFormat="false" ht="15" hidden="false" customHeight="false" outlineLevel="0" collapsed="false">
      <c r="A222" s="34"/>
      <c r="B222" s="34"/>
      <c r="C222" s="34"/>
      <c r="D222" s="34"/>
      <c r="E222" s="34"/>
      <c r="F222" s="34"/>
    </row>
    <row r="223" customFormat="false" ht="15" hidden="false" customHeight="false" outlineLevel="0" collapsed="false">
      <c r="A223" s="34"/>
      <c r="B223" s="34"/>
      <c r="C223" s="34"/>
      <c r="D223" s="34"/>
      <c r="E223" s="34"/>
      <c r="F223" s="34"/>
    </row>
    <row r="224" customFormat="false" ht="15" hidden="false" customHeight="false" outlineLevel="0" collapsed="false">
      <c r="A224" s="34"/>
      <c r="B224" s="34"/>
      <c r="C224" s="34"/>
      <c r="D224" s="34"/>
      <c r="E224" s="34"/>
      <c r="F224" s="34"/>
    </row>
    <row r="225" customFormat="false" ht="15" hidden="false" customHeight="false" outlineLevel="0" collapsed="false">
      <c r="A225" s="34"/>
      <c r="B225" s="34"/>
      <c r="C225" s="34"/>
      <c r="D225" s="34"/>
      <c r="E225" s="34"/>
      <c r="F225" s="34"/>
    </row>
    <row r="226" customFormat="false" ht="15" hidden="false" customHeight="false" outlineLevel="0" collapsed="false">
      <c r="A226" s="34"/>
      <c r="B226" s="34"/>
      <c r="C226" s="34"/>
      <c r="D226" s="34"/>
      <c r="E226" s="34"/>
      <c r="F226" s="34"/>
    </row>
    <row r="227" customFormat="false" ht="15" hidden="false" customHeight="false" outlineLevel="0" collapsed="false">
      <c r="A227" s="34"/>
      <c r="B227" s="34"/>
      <c r="C227" s="34"/>
      <c r="D227" s="34"/>
      <c r="E227" s="34"/>
      <c r="F227" s="34"/>
    </row>
    <row r="228" customFormat="false" ht="15" hidden="false" customHeight="false" outlineLevel="0" collapsed="false">
      <c r="A228" s="34"/>
      <c r="B228" s="34"/>
      <c r="C228" s="34"/>
      <c r="D228" s="34"/>
      <c r="E228" s="34"/>
      <c r="F228" s="34"/>
    </row>
    <row r="229" customFormat="false" ht="15" hidden="false" customHeight="false" outlineLevel="0" collapsed="false">
      <c r="A229" s="34"/>
      <c r="B229" s="34"/>
      <c r="C229" s="34"/>
      <c r="D229" s="34"/>
      <c r="E229" s="34"/>
      <c r="F229" s="34"/>
    </row>
    <row r="230" customFormat="false" ht="15" hidden="false" customHeight="false" outlineLevel="0" collapsed="false">
      <c r="A230" s="34"/>
      <c r="B230" s="34"/>
      <c r="C230" s="34"/>
      <c r="D230" s="34"/>
      <c r="E230" s="34"/>
      <c r="F230" s="34"/>
    </row>
    <row r="231" customFormat="false" ht="15" hidden="false" customHeight="false" outlineLevel="0" collapsed="false">
      <c r="A231" s="34"/>
      <c r="B231" s="34"/>
      <c r="C231" s="34"/>
      <c r="D231" s="34"/>
      <c r="E231" s="34"/>
      <c r="F231" s="34"/>
    </row>
    <row r="232" customFormat="false" ht="15" hidden="false" customHeight="false" outlineLevel="0" collapsed="false">
      <c r="A232" s="34"/>
      <c r="B232" s="34"/>
      <c r="C232" s="34"/>
      <c r="D232" s="34"/>
      <c r="E232" s="34"/>
      <c r="F232" s="34"/>
    </row>
    <row r="233" customFormat="false" ht="15" hidden="false" customHeight="false" outlineLevel="0" collapsed="false">
      <c r="A233" s="34"/>
      <c r="B233" s="34"/>
      <c r="C233" s="34"/>
      <c r="D233" s="34"/>
      <c r="E233" s="34"/>
      <c r="F233" s="34"/>
    </row>
    <row r="234" customFormat="false" ht="15" hidden="false" customHeight="false" outlineLevel="0" collapsed="false">
      <c r="A234" s="34"/>
      <c r="B234" s="34"/>
      <c r="C234" s="34"/>
      <c r="D234" s="34"/>
      <c r="E234" s="34"/>
      <c r="F234" s="34"/>
    </row>
    <row r="235" customFormat="false" ht="15" hidden="false" customHeight="false" outlineLevel="0" collapsed="false">
      <c r="A235" s="34"/>
      <c r="B235" s="34"/>
      <c r="C235" s="34"/>
      <c r="D235" s="34"/>
      <c r="E235" s="34"/>
      <c r="F235" s="34"/>
    </row>
    <row r="236" customFormat="false" ht="15" hidden="false" customHeight="false" outlineLevel="0" collapsed="false">
      <c r="A236" s="34"/>
      <c r="B236" s="34"/>
      <c r="C236" s="34"/>
      <c r="D236" s="34"/>
      <c r="E236" s="34"/>
      <c r="F236" s="34"/>
    </row>
    <row r="237" customFormat="false" ht="15" hidden="false" customHeight="false" outlineLevel="0" collapsed="false">
      <c r="A237" s="34"/>
      <c r="B237" s="34"/>
      <c r="C237" s="34"/>
      <c r="D237" s="34"/>
      <c r="E237" s="34"/>
      <c r="F237" s="34"/>
    </row>
    <row r="238" customFormat="false" ht="15" hidden="false" customHeight="false" outlineLevel="0" collapsed="false">
      <c r="A238" s="34"/>
      <c r="B238" s="34"/>
      <c r="C238" s="34"/>
      <c r="D238" s="34"/>
      <c r="E238" s="34"/>
      <c r="F238" s="34"/>
    </row>
    <row r="239" customFormat="false" ht="15" hidden="false" customHeight="false" outlineLevel="0" collapsed="false">
      <c r="A239" s="34"/>
      <c r="B239" s="34"/>
      <c r="C239" s="34"/>
      <c r="D239" s="34"/>
      <c r="E239" s="34"/>
      <c r="F239" s="34"/>
    </row>
    <row r="240" customFormat="false" ht="15" hidden="false" customHeight="false" outlineLevel="0" collapsed="false">
      <c r="A240" s="34"/>
      <c r="B240" s="34"/>
      <c r="C240" s="34"/>
      <c r="D240" s="34"/>
      <c r="E240" s="34"/>
      <c r="F240" s="34"/>
    </row>
    <row r="241" customFormat="false" ht="15" hidden="false" customHeight="false" outlineLevel="0" collapsed="false">
      <c r="A241" s="34"/>
      <c r="B241" s="34"/>
      <c r="C241" s="34"/>
      <c r="D241" s="34"/>
      <c r="E241" s="34"/>
      <c r="F241" s="34"/>
    </row>
    <row r="242" customFormat="false" ht="15" hidden="false" customHeight="false" outlineLevel="0" collapsed="false">
      <c r="A242" s="34"/>
      <c r="B242" s="34"/>
      <c r="C242" s="34"/>
      <c r="D242" s="34"/>
      <c r="E242" s="34"/>
      <c r="F242" s="34"/>
    </row>
    <row r="243" customFormat="false" ht="15" hidden="false" customHeight="false" outlineLevel="0" collapsed="false">
      <c r="A243" s="34"/>
      <c r="B243" s="34"/>
      <c r="C243" s="34"/>
      <c r="D243" s="34"/>
      <c r="E243" s="34"/>
      <c r="F243" s="34"/>
    </row>
    <row r="244" customFormat="false" ht="15" hidden="false" customHeight="false" outlineLevel="0" collapsed="false">
      <c r="A244" s="34"/>
      <c r="B244" s="34"/>
      <c r="C244" s="34"/>
      <c r="D244" s="34"/>
      <c r="E244" s="34"/>
      <c r="F244" s="34"/>
    </row>
    <row r="245" customFormat="false" ht="15" hidden="false" customHeight="false" outlineLevel="0" collapsed="false">
      <c r="A245" s="34"/>
      <c r="B245" s="34"/>
      <c r="C245" s="34"/>
      <c r="D245" s="34"/>
      <c r="E245" s="34"/>
      <c r="F245" s="34"/>
    </row>
    <row r="246" customFormat="false" ht="15" hidden="false" customHeight="false" outlineLevel="0" collapsed="false">
      <c r="A246" s="34"/>
      <c r="B246" s="34"/>
      <c r="C246" s="34"/>
      <c r="D246" s="34"/>
      <c r="E246" s="34"/>
      <c r="F246" s="34"/>
    </row>
    <row r="247" customFormat="false" ht="15" hidden="false" customHeight="false" outlineLevel="0" collapsed="false">
      <c r="A247" s="34"/>
      <c r="B247" s="34"/>
      <c r="C247" s="34"/>
      <c r="D247" s="34"/>
      <c r="E247" s="34"/>
      <c r="F247" s="34"/>
    </row>
    <row r="248" customFormat="false" ht="15" hidden="false" customHeight="false" outlineLevel="0" collapsed="false">
      <c r="A248" s="34"/>
      <c r="B248" s="34"/>
      <c r="C248" s="34"/>
      <c r="D248" s="34"/>
      <c r="E248" s="34"/>
      <c r="F248" s="34"/>
    </row>
    <row r="249" customFormat="false" ht="15" hidden="false" customHeight="false" outlineLevel="0" collapsed="false">
      <c r="A249" s="34"/>
      <c r="B249" s="34"/>
      <c r="C249" s="34"/>
      <c r="D249" s="34"/>
      <c r="E249" s="34"/>
      <c r="F249" s="34"/>
    </row>
    <row r="250" customFormat="false" ht="15" hidden="false" customHeight="false" outlineLevel="0" collapsed="false">
      <c r="A250" s="34"/>
      <c r="B250" s="34"/>
      <c r="C250" s="34"/>
      <c r="D250" s="34"/>
      <c r="E250" s="34"/>
      <c r="F250" s="34"/>
    </row>
    <row r="251" customFormat="false" ht="15" hidden="false" customHeight="false" outlineLevel="0" collapsed="false">
      <c r="A251" s="34"/>
      <c r="B251" s="34"/>
      <c r="C251" s="34"/>
      <c r="D251" s="34"/>
      <c r="E251" s="34"/>
      <c r="F251" s="34"/>
    </row>
    <row r="252" customFormat="false" ht="15" hidden="false" customHeight="false" outlineLevel="0" collapsed="false">
      <c r="A252" s="34"/>
      <c r="B252" s="34"/>
      <c r="C252" s="34"/>
      <c r="D252" s="34"/>
      <c r="E252" s="34"/>
      <c r="F252" s="34"/>
    </row>
    <row r="253" customFormat="false" ht="15" hidden="false" customHeight="false" outlineLevel="0" collapsed="false">
      <c r="A253" s="34"/>
      <c r="B253" s="34"/>
      <c r="C253" s="34"/>
      <c r="D253" s="34"/>
      <c r="E253" s="34"/>
      <c r="F253" s="34"/>
    </row>
    <row r="254" customFormat="false" ht="15" hidden="false" customHeight="false" outlineLevel="0" collapsed="false">
      <c r="A254" s="34"/>
      <c r="B254" s="34"/>
      <c r="C254" s="34"/>
      <c r="D254" s="34"/>
      <c r="E254" s="34"/>
      <c r="F254" s="34"/>
    </row>
    <row r="255" customFormat="false" ht="15" hidden="false" customHeight="false" outlineLevel="0" collapsed="false">
      <c r="A255" s="34"/>
      <c r="B255" s="34"/>
      <c r="C255" s="34"/>
      <c r="D255" s="34"/>
      <c r="E255" s="34"/>
      <c r="F255" s="34"/>
    </row>
    <row r="256" customFormat="false" ht="15" hidden="false" customHeight="false" outlineLevel="0" collapsed="false">
      <c r="A256" s="34"/>
      <c r="B256" s="34"/>
      <c r="C256" s="34"/>
      <c r="D256" s="34"/>
      <c r="E256" s="34"/>
      <c r="F256" s="34"/>
    </row>
    <row r="257" customFormat="false" ht="15" hidden="false" customHeight="false" outlineLevel="0" collapsed="false">
      <c r="A257" s="34"/>
      <c r="B257" s="34"/>
      <c r="C257" s="34"/>
      <c r="D257" s="34"/>
      <c r="E257" s="34"/>
      <c r="F257" s="34"/>
    </row>
    <row r="258" customFormat="false" ht="15" hidden="false" customHeight="false" outlineLevel="0" collapsed="false">
      <c r="A258" s="34"/>
      <c r="B258" s="34"/>
      <c r="C258" s="34"/>
      <c r="D258" s="34"/>
      <c r="E258" s="34"/>
      <c r="F258" s="34"/>
    </row>
    <row r="259" customFormat="false" ht="15" hidden="false" customHeight="false" outlineLevel="0" collapsed="false">
      <c r="A259" s="34"/>
      <c r="B259" s="34"/>
      <c r="C259" s="34"/>
      <c r="D259" s="34"/>
      <c r="E259" s="34"/>
      <c r="F259" s="34"/>
    </row>
    <row r="260" customFormat="false" ht="15" hidden="false" customHeight="false" outlineLevel="0" collapsed="false">
      <c r="A260" s="34"/>
      <c r="B260" s="34"/>
      <c r="C260" s="34"/>
      <c r="D260" s="34"/>
      <c r="E260" s="34"/>
      <c r="F260" s="34"/>
    </row>
    <row r="261" customFormat="false" ht="15" hidden="false" customHeight="false" outlineLevel="0" collapsed="false">
      <c r="A261" s="34"/>
      <c r="B261" s="34"/>
      <c r="C261" s="34"/>
      <c r="D261" s="34"/>
      <c r="E261" s="34"/>
      <c r="F261" s="34"/>
    </row>
    <row r="262" customFormat="false" ht="15" hidden="false" customHeight="false" outlineLevel="0" collapsed="false">
      <c r="A262" s="34"/>
      <c r="B262" s="34"/>
      <c r="C262" s="34"/>
      <c r="D262" s="34"/>
      <c r="E262" s="34"/>
      <c r="F262" s="34"/>
    </row>
    <row r="263" customFormat="false" ht="15" hidden="false" customHeight="false" outlineLevel="0" collapsed="false">
      <c r="A263" s="34"/>
      <c r="B263" s="34"/>
      <c r="C263" s="34"/>
      <c r="D263" s="34"/>
      <c r="E263" s="34"/>
      <c r="F263" s="34"/>
    </row>
    <row r="264" customFormat="false" ht="15" hidden="false" customHeight="false" outlineLevel="0" collapsed="false">
      <c r="A264" s="34"/>
      <c r="B264" s="34"/>
      <c r="C264" s="34"/>
      <c r="D264" s="34"/>
      <c r="E264" s="34"/>
      <c r="F264" s="34"/>
    </row>
    <row r="265" customFormat="false" ht="15" hidden="false" customHeight="false" outlineLevel="0" collapsed="false">
      <c r="A265" s="34"/>
      <c r="B265" s="34"/>
      <c r="C265" s="34"/>
      <c r="D265" s="34"/>
      <c r="E265" s="34"/>
      <c r="F265" s="34"/>
    </row>
    <row r="266" customFormat="false" ht="15" hidden="false" customHeight="false" outlineLevel="0" collapsed="false">
      <c r="A266" s="34"/>
      <c r="B266" s="34"/>
      <c r="C266" s="34"/>
      <c r="D266" s="34"/>
      <c r="E266" s="34"/>
      <c r="F266" s="34"/>
    </row>
    <row r="267" customFormat="false" ht="15" hidden="false" customHeight="false" outlineLevel="0" collapsed="false">
      <c r="A267" s="34"/>
      <c r="B267" s="34"/>
      <c r="C267" s="34"/>
      <c r="D267" s="34"/>
      <c r="E267" s="34"/>
      <c r="F267" s="34"/>
    </row>
    <row r="268" customFormat="false" ht="15" hidden="false" customHeight="false" outlineLevel="0" collapsed="false">
      <c r="A268" s="34"/>
      <c r="B268" s="34"/>
      <c r="C268" s="34"/>
      <c r="D268" s="34"/>
      <c r="E268" s="34"/>
      <c r="F268" s="34"/>
    </row>
    <row r="269" customFormat="false" ht="15" hidden="false" customHeight="false" outlineLevel="0" collapsed="false">
      <c r="A269" s="34"/>
      <c r="B269" s="34"/>
      <c r="C269" s="34"/>
      <c r="D269" s="34"/>
      <c r="E269" s="34"/>
      <c r="F269" s="34"/>
    </row>
    <row r="270" customFormat="false" ht="15" hidden="false" customHeight="false" outlineLevel="0" collapsed="false">
      <c r="A270" s="34"/>
      <c r="B270" s="34"/>
      <c r="C270" s="34"/>
      <c r="D270" s="34"/>
      <c r="E270" s="34"/>
      <c r="F270" s="34"/>
    </row>
    <row r="271" customFormat="false" ht="15" hidden="false" customHeight="false" outlineLevel="0" collapsed="false">
      <c r="A271" s="34"/>
      <c r="B271" s="34"/>
      <c r="C271" s="34"/>
      <c r="D271" s="34"/>
      <c r="E271" s="34"/>
      <c r="F271" s="34"/>
    </row>
    <row r="272" customFormat="false" ht="15" hidden="false" customHeight="false" outlineLevel="0" collapsed="false">
      <c r="A272" s="34"/>
      <c r="B272" s="34"/>
      <c r="C272" s="34"/>
      <c r="D272" s="34"/>
      <c r="E272" s="34"/>
      <c r="F272" s="34"/>
    </row>
    <row r="273" customFormat="false" ht="15" hidden="false" customHeight="false" outlineLevel="0" collapsed="false">
      <c r="A273" s="34"/>
      <c r="B273" s="34"/>
      <c r="C273" s="34"/>
      <c r="D273" s="34"/>
      <c r="E273" s="34"/>
      <c r="F273" s="34"/>
    </row>
    <row r="274" customFormat="false" ht="15" hidden="false" customHeight="false" outlineLevel="0" collapsed="false">
      <c r="A274" s="34"/>
      <c r="B274" s="34"/>
      <c r="C274" s="34"/>
      <c r="D274" s="34"/>
      <c r="E274" s="34"/>
      <c r="F274" s="34"/>
    </row>
    <row r="275" customFormat="false" ht="15" hidden="false" customHeight="false" outlineLevel="0" collapsed="false">
      <c r="A275" s="34"/>
      <c r="B275" s="34"/>
      <c r="C275" s="34"/>
      <c r="D275" s="34"/>
      <c r="E275" s="34"/>
      <c r="F275" s="34"/>
    </row>
    <row r="276" customFormat="false" ht="15" hidden="false" customHeight="false" outlineLevel="0" collapsed="false">
      <c r="A276" s="34"/>
      <c r="B276" s="34"/>
      <c r="C276" s="34"/>
      <c r="D276" s="34"/>
      <c r="E276" s="34"/>
      <c r="F276" s="34"/>
    </row>
    <row r="277" customFormat="false" ht="15" hidden="false" customHeight="false" outlineLevel="0" collapsed="false">
      <c r="A277" s="34"/>
      <c r="B277" s="34"/>
      <c r="C277" s="34"/>
      <c r="D277" s="34"/>
      <c r="E277" s="34"/>
      <c r="F277" s="34"/>
    </row>
    <row r="278" customFormat="false" ht="15" hidden="false" customHeight="false" outlineLevel="0" collapsed="false">
      <c r="A278" s="34"/>
      <c r="B278" s="34"/>
      <c r="C278" s="34"/>
      <c r="D278" s="34"/>
      <c r="E278" s="34"/>
      <c r="F278" s="34"/>
    </row>
    <row r="279" customFormat="false" ht="15" hidden="false" customHeight="false" outlineLevel="0" collapsed="false">
      <c r="A279" s="34"/>
      <c r="B279" s="34"/>
      <c r="C279" s="34"/>
      <c r="D279" s="34"/>
      <c r="E279" s="34"/>
      <c r="F279" s="34"/>
    </row>
    <row r="280" customFormat="false" ht="15" hidden="false" customHeight="false" outlineLevel="0" collapsed="false">
      <c r="A280" s="34"/>
      <c r="B280" s="34"/>
      <c r="C280" s="34"/>
      <c r="D280" s="34"/>
      <c r="E280" s="34"/>
      <c r="F280" s="34"/>
    </row>
    <row r="281" customFormat="false" ht="15" hidden="false" customHeight="false" outlineLevel="0" collapsed="false">
      <c r="A281" s="34"/>
      <c r="B281" s="34"/>
      <c r="C281" s="34"/>
      <c r="D281" s="34"/>
      <c r="E281" s="34"/>
      <c r="F281" s="34"/>
    </row>
    <row r="282" customFormat="false" ht="15" hidden="false" customHeight="false" outlineLevel="0" collapsed="false">
      <c r="A282" s="34"/>
      <c r="B282" s="34"/>
      <c r="C282" s="34"/>
      <c r="D282" s="34"/>
      <c r="E282" s="34"/>
      <c r="F282" s="34"/>
    </row>
    <row r="283" customFormat="false" ht="15" hidden="false" customHeight="false" outlineLevel="0" collapsed="false">
      <c r="A283" s="34"/>
      <c r="B283" s="34"/>
      <c r="C283" s="34"/>
      <c r="D283" s="34"/>
      <c r="E283" s="34"/>
      <c r="F283" s="34"/>
    </row>
    <row r="284" customFormat="false" ht="15" hidden="false" customHeight="false" outlineLevel="0" collapsed="false">
      <c r="A284" s="34"/>
      <c r="B284" s="34"/>
      <c r="C284" s="34"/>
      <c r="D284" s="34"/>
      <c r="E284" s="34"/>
      <c r="F284" s="34"/>
    </row>
    <row r="285" customFormat="false" ht="15" hidden="false" customHeight="false" outlineLevel="0" collapsed="false">
      <c r="A285" s="34"/>
      <c r="B285" s="34"/>
      <c r="C285" s="34"/>
      <c r="D285" s="34"/>
      <c r="E285" s="34"/>
      <c r="F285" s="34"/>
    </row>
    <row r="286" customFormat="false" ht="15" hidden="false" customHeight="false" outlineLevel="0" collapsed="false">
      <c r="A286" s="34"/>
      <c r="B286" s="34"/>
      <c r="C286" s="34"/>
      <c r="D286" s="34"/>
      <c r="E286" s="34"/>
      <c r="F286" s="34"/>
    </row>
    <row r="287" customFormat="false" ht="15" hidden="false" customHeight="false" outlineLevel="0" collapsed="false">
      <c r="A287" s="34"/>
      <c r="B287" s="34"/>
      <c r="C287" s="34"/>
      <c r="D287" s="34"/>
      <c r="E287" s="34"/>
      <c r="F287" s="34"/>
    </row>
    <row r="288" customFormat="false" ht="15" hidden="false" customHeight="false" outlineLevel="0" collapsed="false">
      <c r="A288" s="34"/>
      <c r="B288" s="34"/>
      <c r="C288" s="34"/>
      <c r="D288" s="34"/>
      <c r="E288" s="34"/>
      <c r="F288" s="34"/>
    </row>
    <row r="289" customFormat="false" ht="15" hidden="false" customHeight="false" outlineLevel="0" collapsed="false">
      <c r="A289" s="34"/>
      <c r="B289" s="34"/>
      <c r="C289" s="34"/>
      <c r="D289" s="34"/>
      <c r="E289" s="34"/>
      <c r="F289" s="34"/>
    </row>
    <row r="290" customFormat="false" ht="15" hidden="false" customHeight="false" outlineLevel="0" collapsed="false">
      <c r="A290" s="34"/>
      <c r="B290" s="34"/>
      <c r="C290" s="34"/>
      <c r="D290" s="34"/>
      <c r="E290" s="34"/>
      <c r="F290" s="34"/>
    </row>
    <row r="291" customFormat="false" ht="15" hidden="false" customHeight="false" outlineLevel="0" collapsed="false">
      <c r="A291" s="34"/>
      <c r="B291" s="34"/>
      <c r="C291" s="34"/>
      <c r="D291" s="34"/>
      <c r="E291" s="34"/>
      <c r="F291" s="34"/>
    </row>
    <row r="292" customFormat="false" ht="15" hidden="false" customHeight="false" outlineLevel="0" collapsed="false">
      <c r="A292" s="34"/>
      <c r="B292" s="34"/>
      <c r="C292" s="34"/>
      <c r="D292" s="34"/>
      <c r="E292" s="34"/>
      <c r="F292" s="34"/>
    </row>
    <row r="293" customFormat="false" ht="15" hidden="false" customHeight="false" outlineLevel="0" collapsed="false">
      <c r="A293" s="34"/>
      <c r="B293" s="34"/>
      <c r="C293" s="34"/>
      <c r="D293" s="34"/>
      <c r="E293" s="34"/>
      <c r="F293" s="34"/>
    </row>
    <row r="294" customFormat="false" ht="15" hidden="false" customHeight="false" outlineLevel="0" collapsed="false">
      <c r="A294" s="34"/>
      <c r="B294" s="34"/>
      <c r="C294" s="34"/>
      <c r="D294" s="34"/>
      <c r="E294" s="34"/>
      <c r="F294" s="34"/>
    </row>
    <row r="295" customFormat="false" ht="15" hidden="false" customHeight="false" outlineLevel="0" collapsed="false">
      <c r="A295" s="34"/>
      <c r="B295" s="34"/>
      <c r="C295" s="34"/>
      <c r="D295" s="34"/>
      <c r="E295" s="34"/>
      <c r="F295" s="34"/>
    </row>
    <row r="296" customFormat="false" ht="15" hidden="false" customHeight="false" outlineLevel="0" collapsed="false">
      <c r="A296" s="34"/>
      <c r="B296" s="34"/>
      <c r="C296" s="34"/>
      <c r="D296" s="34"/>
      <c r="E296" s="34"/>
      <c r="F296" s="34"/>
    </row>
    <row r="297" customFormat="false" ht="15" hidden="false" customHeight="false" outlineLevel="0" collapsed="false">
      <c r="A297" s="34"/>
      <c r="B297" s="34"/>
      <c r="C297" s="34"/>
      <c r="D297" s="34"/>
      <c r="E297" s="34"/>
      <c r="F297" s="34"/>
    </row>
    <row r="298" customFormat="false" ht="15" hidden="false" customHeight="false" outlineLevel="0" collapsed="false">
      <c r="A298" s="34"/>
      <c r="B298" s="34"/>
      <c r="C298" s="34"/>
      <c r="D298" s="34"/>
      <c r="E298" s="34"/>
      <c r="F298" s="34"/>
    </row>
    <row r="299" customFormat="false" ht="15" hidden="false" customHeight="false" outlineLevel="0" collapsed="false">
      <c r="A299" s="34"/>
      <c r="B299" s="34"/>
      <c r="C299" s="34"/>
      <c r="D299" s="34"/>
      <c r="E299" s="34"/>
      <c r="F299" s="34"/>
    </row>
    <row r="300" customFormat="false" ht="15" hidden="false" customHeight="false" outlineLevel="0" collapsed="false">
      <c r="A300" s="34"/>
      <c r="B300" s="34"/>
      <c r="C300" s="34"/>
      <c r="D300" s="34"/>
      <c r="E300" s="34"/>
      <c r="F300" s="34"/>
    </row>
    <row r="301" customFormat="false" ht="15" hidden="false" customHeight="false" outlineLevel="0" collapsed="false">
      <c r="A301" s="34"/>
      <c r="B301" s="34"/>
      <c r="C301" s="34"/>
      <c r="D301" s="34"/>
      <c r="E301" s="34"/>
      <c r="F301" s="34"/>
    </row>
    <row r="302" customFormat="false" ht="15" hidden="false" customHeight="false" outlineLevel="0" collapsed="false">
      <c r="A302" s="34"/>
      <c r="B302" s="34"/>
      <c r="C302" s="34"/>
      <c r="D302" s="34"/>
      <c r="E302" s="34"/>
      <c r="F302" s="34"/>
    </row>
    <row r="303" customFormat="false" ht="15" hidden="false" customHeight="false" outlineLevel="0" collapsed="false">
      <c r="A303" s="34"/>
      <c r="B303" s="34"/>
      <c r="C303" s="34"/>
      <c r="D303" s="34"/>
      <c r="E303" s="34"/>
      <c r="F303" s="34"/>
    </row>
    <row r="304" customFormat="false" ht="15" hidden="false" customHeight="false" outlineLevel="0" collapsed="false">
      <c r="A304" s="34"/>
      <c r="B304" s="34"/>
      <c r="C304" s="34"/>
      <c r="D304" s="34"/>
      <c r="E304" s="34"/>
      <c r="F304" s="34"/>
    </row>
    <row r="305" customFormat="false" ht="15" hidden="false" customHeight="false" outlineLevel="0" collapsed="false">
      <c r="A305" s="34"/>
      <c r="B305" s="34"/>
      <c r="C305" s="34"/>
      <c r="D305" s="34"/>
      <c r="E305" s="34"/>
      <c r="F305" s="34"/>
    </row>
    <row r="306" customFormat="false" ht="15" hidden="false" customHeight="false" outlineLevel="0" collapsed="false">
      <c r="A306" s="34"/>
      <c r="B306" s="34"/>
      <c r="C306" s="34"/>
      <c r="D306" s="34"/>
      <c r="E306" s="34"/>
      <c r="F306" s="34"/>
    </row>
    <row r="307" customFormat="false" ht="15" hidden="false" customHeight="false" outlineLevel="0" collapsed="false">
      <c r="A307" s="34"/>
      <c r="B307" s="34"/>
      <c r="C307" s="34"/>
      <c r="D307" s="34"/>
      <c r="E307" s="34"/>
      <c r="F307" s="34"/>
    </row>
    <row r="308" customFormat="false" ht="15" hidden="false" customHeight="false" outlineLevel="0" collapsed="false">
      <c r="A308" s="34"/>
      <c r="B308" s="34"/>
      <c r="C308" s="34"/>
      <c r="D308" s="34"/>
      <c r="E308" s="34"/>
      <c r="F308" s="34"/>
    </row>
    <row r="309" customFormat="false" ht="15" hidden="false" customHeight="false" outlineLevel="0" collapsed="false">
      <c r="A309" s="34"/>
      <c r="B309" s="34"/>
      <c r="C309" s="34"/>
      <c r="D309" s="34"/>
      <c r="E309" s="34"/>
      <c r="F309" s="34"/>
    </row>
    <row r="310" customFormat="false" ht="15" hidden="false" customHeight="false" outlineLevel="0" collapsed="false">
      <c r="A310" s="34"/>
      <c r="B310" s="34"/>
      <c r="C310" s="34"/>
      <c r="D310" s="34"/>
      <c r="E310" s="34"/>
      <c r="F310" s="34"/>
    </row>
    <row r="311" customFormat="false" ht="15" hidden="false" customHeight="false" outlineLevel="0" collapsed="false">
      <c r="A311" s="34"/>
      <c r="B311" s="34"/>
      <c r="C311" s="34"/>
      <c r="D311" s="34"/>
      <c r="E311" s="34"/>
      <c r="F311" s="34"/>
    </row>
    <row r="312" customFormat="false" ht="15" hidden="false" customHeight="false" outlineLevel="0" collapsed="false">
      <c r="A312" s="34"/>
      <c r="B312" s="34"/>
      <c r="C312" s="34"/>
      <c r="D312" s="34"/>
      <c r="E312" s="34"/>
      <c r="F312" s="34"/>
    </row>
    <row r="313" customFormat="false" ht="15" hidden="false" customHeight="false" outlineLevel="0" collapsed="false">
      <c r="A313" s="34"/>
      <c r="B313" s="34"/>
      <c r="C313" s="34"/>
      <c r="D313" s="34"/>
      <c r="E313" s="34"/>
      <c r="F313" s="34"/>
    </row>
    <row r="314" customFormat="false" ht="15" hidden="false" customHeight="false" outlineLevel="0" collapsed="false">
      <c r="A314" s="34"/>
      <c r="B314" s="34"/>
      <c r="C314" s="34"/>
      <c r="D314" s="34"/>
      <c r="E314" s="34"/>
      <c r="F314" s="34"/>
    </row>
    <row r="315" customFormat="false" ht="15" hidden="false" customHeight="false" outlineLevel="0" collapsed="false">
      <c r="A315" s="34"/>
      <c r="B315" s="34"/>
      <c r="C315" s="34"/>
      <c r="D315" s="34"/>
      <c r="E315" s="34"/>
      <c r="F315" s="34"/>
    </row>
    <row r="316" customFormat="false" ht="15" hidden="false" customHeight="false" outlineLevel="0" collapsed="false">
      <c r="A316" s="34"/>
      <c r="B316" s="34"/>
      <c r="C316" s="34"/>
      <c r="D316" s="34"/>
      <c r="E316" s="34"/>
      <c r="F316" s="34"/>
    </row>
    <row r="317" customFormat="false" ht="15" hidden="false" customHeight="false" outlineLevel="0" collapsed="false">
      <c r="A317" s="34"/>
      <c r="B317" s="34"/>
      <c r="C317" s="34"/>
      <c r="D317" s="34"/>
      <c r="E317" s="34"/>
      <c r="F317" s="34"/>
    </row>
    <row r="318" customFormat="false" ht="15" hidden="false" customHeight="false" outlineLevel="0" collapsed="false">
      <c r="A318" s="34"/>
      <c r="B318" s="34"/>
      <c r="C318" s="34"/>
      <c r="D318" s="34"/>
      <c r="E318" s="34"/>
      <c r="F318" s="34"/>
    </row>
    <row r="319" customFormat="false" ht="15" hidden="false" customHeight="false" outlineLevel="0" collapsed="false">
      <c r="A319" s="34"/>
      <c r="B319" s="34"/>
      <c r="C319" s="34"/>
      <c r="D319" s="34"/>
      <c r="E319" s="34"/>
      <c r="F319" s="34"/>
    </row>
    <row r="320" customFormat="false" ht="15" hidden="false" customHeight="false" outlineLevel="0" collapsed="false">
      <c r="A320" s="34"/>
      <c r="B320" s="34"/>
      <c r="C320" s="34"/>
      <c r="D320" s="34"/>
      <c r="E320" s="34"/>
      <c r="F320" s="34"/>
    </row>
    <row r="321" customFormat="false" ht="15" hidden="false" customHeight="false" outlineLevel="0" collapsed="false">
      <c r="A321" s="34"/>
      <c r="B321" s="34"/>
      <c r="C321" s="34"/>
      <c r="D321" s="34"/>
      <c r="E321" s="34"/>
      <c r="F321" s="34"/>
    </row>
    <row r="322" customFormat="false" ht="15" hidden="false" customHeight="false" outlineLevel="0" collapsed="false">
      <c r="A322" s="34"/>
      <c r="B322" s="34"/>
      <c r="C322" s="34"/>
      <c r="D322" s="34"/>
      <c r="E322" s="34"/>
      <c r="F322" s="34"/>
    </row>
    <row r="323" customFormat="false" ht="15" hidden="false" customHeight="false" outlineLevel="0" collapsed="false">
      <c r="A323" s="34"/>
      <c r="B323" s="34"/>
      <c r="C323" s="34"/>
      <c r="D323" s="34"/>
      <c r="E323" s="34"/>
      <c r="F323" s="34"/>
    </row>
    <row r="324" customFormat="false" ht="15" hidden="false" customHeight="false" outlineLevel="0" collapsed="false">
      <c r="A324" s="34"/>
      <c r="B324" s="34"/>
      <c r="C324" s="34"/>
      <c r="D324" s="34"/>
      <c r="E324" s="34"/>
      <c r="F324" s="34"/>
    </row>
    <row r="325" customFormat="false" ht="15" hidden="false" customHeight="false" outlineLevel="0" collapsed="false">
      <c r="A325" s="34"/>
      <c r="B325" s="34"/>
      <c r="C325" s="34"/>
      <c r="D325" s="34"/>
      <c r="E325" s="34"/>
      <c r="F325" s="34"/>
    </row>
    <row r="326" customFormat="false" ht="15" hidden="false" customHeight="false" outlineLevel="0" collapsed="false">
      <c r="A326" s="34"/>
      <c r="B326" s="34"/>
      <c r="C326" s="34"/>
      <c r="D326" s="34"/>
      <c r="E326" s="34"/>
      <c r="F326" s="34"/>
    </row>
    <row r="327" customFormat="false" ht="15" hidden="false" customHeight="false" outlineLevel="0" collapsed="false">
      <c r="A327" s="34"/>
      <c r="B327" s="34"/>
      <c r="C327" s="34"/>
      <c r="D327" s="34"/>
      <c r="E327" s="34"/>
      <c r="F327" s="34"/>
    </row>
    <row r="328" customFormat="false" ht="15" hidden="false" customHeight="false" outlineLevel="0" collapsed="false">
      <c r="A328" s="34"/>
      <c r="B328" s="34"/>
      <c r="C328" s="34"/>
      <c r="D328" s="34"/>
      <c r="E328" s="34"/>
      <c r="F328" s="34"/>
    </row>
    <row r="329" customFormat="false" ht="15" hidden="false" customHeight="false" outlineLevel="0" collapsed="false">
      <c r="A329" s="34"/>
      <c r="B329" s="34"/>
      <c r="C329" s="34"/>
      <c r="D329" s="34"/>
      <c r="E329" s="34"/>
      <c r="F329" s="34"/>
    </row>
    <row r="330" customFormat="false" ht="15" hidden="false" customHeight="false" outlineLevel="0" collapsed="false">
      <c r="A330" s="34"/>
      <c r="B330" s="34"/>
      <c r="C330" s="34"/>
      <c r="D330" s="34"/>
      <c r="E330" s="34"/>
      <c r="F330" s="34"/>
    </row>
    <row r="331" customFormat="false" ht="15" hidden="false" customHeight="false" outlineLevel="0" collapsed="false">
      <c r="A331" s="34"/>
      <c r="B331" s="34"/>
      <c r="C331" s="34"/>
      <c r="D331" s="34"/>
      <c r="E331" s="34"/>
      <c r="F331" s="34"/>
    </row>
    <row r="332" customFormat="false" ht="15" hidden="false" customHeight="false" outlineLevel="0" collapsed="false">
      <c r="A332" s="34"/>
      <c r="B332" s="34"/>
      <c r="C332" s="34"/>
      <c r="D332" s="34"/>
      <c r="E332" s="34"/>
      <c r="F332" s="34"/>
    </row>
    <row r="333" customFormat="false" ht="15" hidden="false" customHeight="false" outlineLevel="0" collapsed="false">
      <c r="A333" s="34"/>
      <c r="B333" s="34"/>
      <c r="C333" s="34"/>
      <c r="D333" s="34"/>
      <c r="E333" s="34"/>
      <c r="F333" s="34"/>
    </row>
    <row r="334" customFormat="false" ht="15" hidden="false" customHeight="false" outlineLevel="0" collapsed="false">
      <c r="A334" s="34"/>
      <c r="B334" s="34"/>
      <c r="C334" s="34"/>
      <c r="D334" s="34"/>
      <c r="E334" s="34"/>
      <c r="F334" s="34"/>
    </row>
    <row r="335" customFormat="false" ht="15" hidden="false" customHeight="false" outlineLevel="0" collapsed="false">
      <c r="A335" s="34"/>
      <c r="B335" s="34"/>
      <c r="C335" s="34"/>
      <c r="D335" s="34"/>
      <c r="E335" s="34"/>
      <c r="F335" s="34"/>
    </row>
    <row r="336" customFormat="false" ht="15" hidden="false" customHeight="false" outlineLevel="0" collapsed="false">
      <c r="A336" s="34"/>
      <c r="B336" s="34"/>
      <c r="C336" s="34"/>
      <c r="D336" s="34"/>
      <c r="E336" s="34"/>
      <c r="F336" s="34"/>
    </row>
  </sheetData>
  <mergeCells count="115">
    <mergeCell ref="A1:F1"/>
    <mergeCell ref="C3:E3"/>
    <mergeCell ref="A5:C5"/>
    <mergeCell ref="A6:C6"/>
    <mergeCell ref="A7:B7"/>
    <mergeCell ref="A8:B8"/>
    <mergeCell ref="A9:B9"/>
    <mergeCell ref="A10:B10"/>
    <mergeCell ref="A11:B11"/>
    <mergeCell ref="A12:B12"/>
    <mergeCell ref="A13:B13"/>
    <mergeCell ref="A14:F14"/>
    <mergeCell ref="A15:B15"/>
    <mergeCell ref="A16:B16"/>
    <mergeCell ref="A17:B17"/>
    <mergeCell ref="A18:B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8:B118"/>
    <mergeCell ref="A119:B119"/>
    <mergeCell ref="A120:B120"/>
    <mergeCell ref="A122:B122"/>
    <mergeCell ref="A123:B123"/>
    <mergeCell ref="A124:B124"/>
  </mergeCells>
  <printOptions headings="false" gridLines="false" gridLinesSet="true" horizontalCentered="false" verticalCentered="false"/>
  <pageMargins left="0.4" right="0.4" top="0.25625" bottom="0.318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2622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2022-08-12T12:51:27Z</dcterms:created>
  <dc:creator>Marija Lacković</dc:creator>
  <dc:description/>
  <dc:language>hr-HR</dc:language>
  <cp:lastModifiedBy/>
  <cp:lastPrinted>2024-12-12T08:14:02Z</cp:lastPrinted>
  <dcterms:modified xsi:type="dcterms:W3CDTF">2024-12-12T08:14:13Z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